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\AppData\Local\Temp\Rar$DIa0.935\"/>
    </mc:Choice>
  </mc:AlternateContent>
  <bookViews>
    <workbookView xWindow="0" yWindow="0" windowWidth="24000" windowHeight="9735" tabRatio="852" activeTab="14"/>
  </bookViews>
  <sheets>
    <sheet name="bov" sheetId="30" r:id="rId1"/>
    <sheet name="bac" sheetId="29" r:id="rId2"/>
    <sheet name="svodka" sheetId="106" r:id="rId3"/>
    <sheet name="ss1" sheetId="107" r:id="rId4"/>
    <sheet name="s1" sheetId="108" r:id="rId5"/>
    <sheet name="ss2" sheetId="92" r:id="rId6"/>
    <sheet name="s2" sheetId="68" r:id="rId7"/>
    <sheet name="ss3" sheetId="93" r:id="rId8"/>
    <sheet name="s3" sheetId="69" r:id="rId9"/>
    <sheet name="ss4" sheetId="96" r:id="rId10"/>
    <sheet name="s4" sheetId="88" r:id="rId11"/>
    <sheet name="ss5" sheetId="97" r:id="rId12"/>
    <sheet name="s5" sheetId="89" r:id="rId13"/>
    <sheet name="ss6" sheetId="105" r:id="rId14"/>
    <sheet name="s6" sheetId="103" r:id="rId15"/>
  </sheets>
  <definedNames>
    <definedName name="_xlnm.Print_Titles" localSheetId="4">'s1'!$16:$16</definedName>
    <definedName name="_xlnm.Print_Titles" localSheetId="6">'s2'!$16:$16</definedName>
    <definedName name="_xlnm.Print_Titles" localSheetId="8">'s3'!$16:$16</definedName>
    <definedName name="_xlnm.Print_Titles" localSheetId="10">'s4'!$16:$16</definedName>
    <definedName name="_xlnm.Print_Titles" localSheetId="12">'s5'!$16:$16</definedName>
    <definedName name="_xlnm.Print_Titles" localSheetId="14">'s6'!$16:$16</definedName>
    <definedName name="_xlnm.Print_Titles" localSheetId="3">'ss1'!$10:$10</definedName>
    <definedName name="_xlnm.Print_Titles" localSheetId="5">'ss2'!$10:$10</definedName>
    <definedName name="_xlnm.Print_Titles" localSheetId="7">'ss3'!$10:$10</definedName>
    <definedName name="_xlnm.Print_Titles" localSheetId="9">'ss4'!$10:$10</definedName>
    <definedName name="_xlnm.Print_Titles" localSheetId="11">'ss5'!$10:$10</definedName>
    <definedName name="_xlnm.Print_Titles" localSheetId="13">'ss6'!$10:$10</definedName>
  </definedNames>
  <calcPr calcId="162913"/>
</workbook>
</file>

<file path=xl/calcChain.xml><?xml version="1.0" encoding="utf-8"?>
<calcChain xmlns="http://schemas.openxmlformats.org/spreadsheetml/2006/main">
  <c r="D15" i="106" l="1"/>
</calcChain>
</file>

<file path=xl/sharedStrings.xml><?xml version="1.0" encoding="utf-8"?>
<sst xmlns="http://schemas.openxmlformats.org/spreadsheetml/2006/main" count="1466" uniqueCount="547">
  <si>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</si>
  <si>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</si>
  <si>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</si>
  <si>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</si>
  <si>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</si>
  <si>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</si>
  <si>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</si>
  <si>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</si>
  <si>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</si>
  <si>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</si>
  <si>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</si>
  <si>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</si>
  <si>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</si>
  <si>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</si>
  <si>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</si>
  <si>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</si>
  <si>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</si>
  <si>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</si>
  <si>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</si>
  <si>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</si>
  <si>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</si>
  <si>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</si>
  <si>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</si>
  <si>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</si>
  <si>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</si>
  <si>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</si>
  <si>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</si>
  <si>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</si>
  <si>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</si>
  <si>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</si>
  <si>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</si>
  <si>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</si>
  <si>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</si>
  <si>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</si>
  <si>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</si>
  <si>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</si>
  <si>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</si>
  <si>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</si>
  <si>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</si>
  <si>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</si>
  <si>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</si>
  <si>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</si>
  <si>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</si>
  <si>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</si>
  <si>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</si>
  <si>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</si>
  <si>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</si>
  <si>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</si>
  <si>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</si>
  <si>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</si>
  <si>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</si>
  <si>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</si>
  <si>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</si>
  <si>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</si>
  <si>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</si>
  <si>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</si>
  <si>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</si>
  <si>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</si>
  <si>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</si>
  <si>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</si>
  <si>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</si>
  <si>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</si>
  <si>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</si>
  <si>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</si>
  <si>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</si>
  <si>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</si>
  <si>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´³ó³ïñ³·Çñ</t>
  </si>
  <si>
    <t>´àì²Ü¸²ÎàôÂÚàôÜ</t>
  </si>
  <si>
    <t>ßáõÏ³</t>
  </si>
  <si>
    <t>ï</t>
  </si>
  <si>
    <t>Ñ³ï</t>
  </si>
  <si>
    <t>1x0.5=0.5%</t>
  </si>
  <si>
    <t xml:space="preserve">~ë³ñù³íáñáõÙÝ»ñ </t>
  </si>
  <si>
    <t>ê³ñù³íáñáõÙÝ»ñ             (Ñ³½³ñ ¹ñ³Ù)</t>
  </si>
  <si>
    <t>E15-660</t>
  </si>
  <si>
    <t>öáùñ Í³í³ÉÇ Ñ³Ù³ñ 2%</t>
  </si>
  <si>
    <t>8-591-7
K=0.4</t>
  </si>
  <si>
    <t>C310-3
ï.Ù.Ï. 29</t>
  </si>
  <si>
    <t>8-591-10</t>
  </si>
  <si>
    <t>8-591-7</t>
  </si>
  <si>
    <t>11-618-1</t>
  </si>
  <si>
    <t>8-525-2</t>
  </si>
  <si>
    <t>8-525-1</t>
  </si>
  <si>
    <t>ê³ñù³íáñáõÙÝ»ñ</t>
  </si>
  <si>
    <t>²Û¹ ÃíáõÙ ë³ñù³íáñáõÙÝ»ñ -</t>
  </si>
  <si>
    <t>10-742-1</t>
  </si>
  <si>
    <t>8-122-1</t>
  </si>
  <si>
    <t>10-743-2</t>
  </si>
  <si>
    <t>10-744-5</t>
  </si>
  <si>
    <t>10-52-1</t>
  </si>
  <si>
    <t>ÞÇÝ³ñ³ñ³Ï³Ý ³ßË³ï³ÝùÝ»ñ</t>
  </si>
  <si>
    <t>¾É»Ïïñ³ï»ËÝÇÏ³Ï³Ý ³ßË³ï³ÝùÝ»ñ</t>
  </si>
  <si>
    <t>Èáõë³ïáõÝ»ñ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</si>
  <si>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</si>
  <si>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</si>
  <si>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</si>
  <si>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0.9x0.5=0.45%</t>
  </si>
  <si>
    <t>Ն³Ë N1</t>
  </si>
  <si>
    <t>Ն³Ë N2</t>
  </si>
  <si>
    <t>Ն³Ë N3</t>
  </si>
  <si>
    <t>Ն³Ë N5</t>
  </si>
  <si>
    <t>Ն³Ë N6</t>
  </si>
  <si>
    <t>²Ù÷á÷³·Çñ</t>
  </si>
  <si>
    <t>8-601-2</t>
  </si>
  <si>
    <t xml:space="preserve">    *ÐÝ³ñ³íáñ ¿ áñáß ³ñï³¹ñ³ï»ë³ÏÝ»ñ ·Ýí»Ý Ï³Ù å³ïñ³ëïí»Ý ßÇÝ³ñ³ñáõÃÛ³Ý ûµÛ»ÏïÇ Ñ³ëó»Çó </t>
  </si>
  <si>
    <t>ï³ñµ»ñ ³ÛÉ Ù³ñ½»ñáõÙ, ÇÝãÁ å³ÛÙ³Ý³íáñí³Í ¿ ÝÛáõÃ»ñÇ, ë³ñù»ñÇ, ë³ñù³íáñáõÙÝ»ñÇ ¨ ³ñï³¹ñ³-</t>
  </si>
  <si>
    <t xml:space="preserve">ï»ë³ÏÝ»ñÇ ³é³ÝÓÝ³Ñ³ïÏáõÃÛáõÝÝ»ñáí ¨ í»ñçÇÝÝ»ñÇë ÝÏ³ïÙ³Ùµ Ý»ñÏ³Û³óíáÕ ï»ËÝÇÏ³Ï³Ý </t>
  </si>
  <si>
    <t xml:space="preserve">Ý³Ë³·Í³ÛÇÝ å³Ñ³ÝçÝ»ñáí: ²Û¹ ÇëÏ å³ï×³éáí ëáõÛÝ Ý³Ë³·ÍÇ Ý³Ë³Ñ³ßíáõÙ áñáß ÝÛáõÃ»ñÁ Ï³Ù </t>
  </si>
  <si>
    <t xml:space="preserve">³ñï³¹ñ³ï»ë³ÏÝ»ñÁ Ý»ñÏ³Û³óí³Í »Ý ³é³ÝÓÇÝ Ï»ï»ñáí ¨ ÝáõÛÝÇëÏ µ³Å³Ýí³Í »Ý ³é³ÝÓÇÝ </t>
  </si>
  <si>
    <t>Ý³Ë³Ñ³ßÇíÝ»ñÇ ÙÇç¨: ¸ñ³Ýó ·Ý»ñÁ (ÝÛáõÃ»ñÇ, ³ßË³ï³ÝùÝ»ñÇ, ïñ³Ýëåáñï³ÛÇÝ Í³Ëë»ñÇ)</t>
  </si>
  <si>
    <t>Ñ³ßí³ñÏí³Í »Ý ßáõÏ³ÛáõÙ ·áñÍáÕ ·Ý»ñáíª Ñ³ñóÙ³Ý »Õ³Ý³Ïáí:</t>
  </si>
  <si>
    <t>²Ù÷á÷ Ý³Ë³Ñ³ßÇí N1</t>
  </si>
  <si>
    <t>Ü³Ë³Ñ³ßÇí N1</t>
  </si>
  <si>
    <t>²Ù÷á÷ Ý³Ë³Ñ³ßÇí N2</t>
  </si>
  <si>
    <t>Ü³Ë³Ñ³ßÇí N2</t>
  </si>
  <si>
    <t>²Ù÷á÷ Ý³Ë³Ñ³ßÇí N3</t>
  </si>
  <si>
    <t>Ü³Ë³Ñ³ßÇí N3</t>
  </si>
  <si>
    <t>²Ù÷á÷ Ý³Ë³Ñ³ßÇí N4</t>
  </si>
  <si>
    <t>Ü³Ë³Ñ³ßÇí N4</t>
  </si>
  <si>
    <t>²Ù÷á÷ Ý³Ë³Ñ³ßÇí N5</t>
  </si>
  <si>
    <t>Ü³Ë³Ñ³ßÇí N5</t>
  </si>
  <si>
    <t>²Ù÷á÷ Ý³Ë³Ñ³ßÇí N6</t>
  </si>
  <si>
    <t>Ü³Ë³Ñ³ßÇí N6</t>
  </si>
  <si>
    <t>Èáï 1</t>
  </si>
  <si>
    <t>Èáï 2</t>
  </si>
  <si>
    <t>Èáï 3</t>
  </si>
  <si>
    <t>Èáï 4</t>
  </si>
  <si>
    <t>Èáï 5</t>
  </si>
  <si>
    <t>Èáï 6</t>
  </si>
  <si>
    <t>²Ýíï³Ý·áõÃÛ³Ý Ñ³Ù³Ï³ñ·»ñ</t>
  </si>
  <si>
    <t>²Øöàö Ü²Ê²Ð²ÞÆì N1 /Èáï 1/ ÞÇÝ³ñ³ñ³Ï³Ý ³ßË³ï³ÝùÝ»ñ</t>
  </si>
  <si>
    <t>Ü³Ë³Ñ³ßÇí N1 /Èáï 1/ ÞÇÝ³ñ³ñ³Ï³Ý ³ßË³ï³ÝùÝ»ñ</t>
  </si>
  <si>
    <t>²ßË³ï³ÝùÝ»ñÇ ³ñÅ»ùÁ -</t>
  </si>
  <si>
    <t>8-145-1</t>
  </si>
  <si>
    <t>E15-246a
ÏÇñ.</t>
  </si>
  <si>
    <t>Ü³Ë³Ñ³ßÇí N3 /Èáï 3/ ¾É»Ïïñ³ï»ËÝÇÏ³Ï³Ý ³ßË³ï³ÝùÝ»ñ</t>
  </si>
  <si>
    <t>²Øöàö Ü²Ê²Ð²ÞÆì N3 /Èáï 3/ ¾É»Ïïñ³ï»ËÝÇÏ³Ï³Ý ³ßË³ï³ÝùÝ»ñ</t>
  </si>
  <si>
    <t>հատ</t>
  </si>
  <si>
    <t>շուկա</t>
  </si>
  <si>
    <t>Տրանսպորտային ծախսեր</t>
  </si>
  <si>
    <t>լուսատու</t>
  </si>
  <si>
    <t>P11-47</t>
  </si>
  <si>
    <t>տեղափոխում</t>
  </si>
  <si>
    <r>
      <t>մ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</si>
  <si>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</si>
  <si>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</si>
  <si>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</si>
  <si>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ՔԱՆԴՈՒՄ ԵՎ ԱՊԱՄՈՆՏԱԺՈՒՄ</t>
  </si>
  <si>
    <t>ՊԱՏԵՐԻ ԿԱՌՈՒՑՈՒՄ</t>
  </si>
  <si>
    <t>ՀԱՏԱԿՆԵՐ</t>
  </si>
  <si>
    <t>1 տեղանոց վարդակի/անջատիչի տուփ, ներկառուցվող</t>
  </si>
  <si>
    <t>3 տեղանոց վարդակի/անջատիչի տուփ, ներկառուցվող</t>
  </si>
  <si>
    <t>4 տեղանոց վարդակի/անջատիչի տուփ, ներկառուցվող</t>
  </si>
  <si>
    <t>1 տեղանոց վարդակի/անջատիչի շրջանակ</t>
  </si>
  <si>
    <t>3 տեղանոց վարդակի/անջատիչի շրջանակ</t>
  </si>
  <si>
    <t>4 տեղանոց վարդակի/անջատիչի շրջանակ</t>
  </si>
  <si>
    <t>Անջատիչ երկու ստեղնով</t>
  </si>
  <si>
    <t>վ/ա տուփ</t>
  </si>
  <si>
    <t>վ/ա շրջանակ</t>
  </si>
  <si>
    <t>վարդակ</t>
  </si>
  <si>
    <t>անջատիչ</t>
  </si>
  <si>
    <t>տուփ</t>
  </si>
  <si>
    <t>ավտ. անջատիչ</t>
  </si>
  <si>
    <t>անկյունակ</t>
  </si>
  <si>
    <t>խողովակ</t>
  </si>
  <si>
    <t>մալուխ</t>
  </si>
  <si>
    <r>
      <t>մ</t>
    </r>
    <r>
      <rPr>
        <vertAlign val="superscript"/>
        <sz val="8"/>
        <rFont val="Arial Armenian"/>
        <family val="2"/>
      </rPr>
      <t>3</t>
    </r>
  </si>
  <si>
    <t>կգ</t>
  </si>
  <si>
    <t>տ</t>
  </si>
  <si>
    <t>շաղախ</t>
  </si>
  <si>
    <t>գիպսոնիտ</t>
  </si>
  <si>
    <t>ջուր</t>
  </si>
  <si>
    <t>լատեքս. ներկ</t>
  </si>
  <si>
    <t>ծեփամածիկ</t>
  </si>
  <si>
    <t>Ծխի դետեկտոր</t>
  </si>
  <si>
    <t>Ներսի ազդարարիչ</t>
  </si>
  <si>
    <t>Դրսի ազդարարիչ</t>
  </si>
  <si>
    <t>Մալուխ</t>
  </si>
  <si>
    <t>վահանակ</t>
  </si>
  <si>
    <t>ծխի դետեկտոր</t>
  </si>
  <si>
    <t>մարտկոց</t>
  </si>
  <si>
    <t>դետեկտոր</t>
  </si>
  <si>
    <t xml:space="preserve">շարժման </t>
  </si>
  <si>
    <t>ազդարարիչ</t>
  </si>
  <si>
    <t xml:space="preserve">ներսի </t>
  </si>
  <si>
    <t>դրսի ազդարարիչ</t>
  </si>
  <si>
    <t>կրակմարիչ</t>
  </si>
  <si>
    <t>·Ù</t>
  </si>
  <si>
    <t>Р11-225</t>
  </si>
  <si>
    <t>²Øöàö Ü²Ê²Ð²ÞÆì N4 /Èáï 4/ ²Ýíï³Ý·áõÃÛ³Ý Ñ³Ù³Ï³ñ·»ñ</t>
  </si>
  <si>
    <t>Ü³Ë³Ñ³ßÇí N4 /Èáï 4/ ²Ýíï³Ý·áõÃÛ³Ý Ñ³Ù³Ï³ñ·»ñ</t>
  </si>
  <si>
    <t>²Øöàö Ü²Ê²Ð²ÞÆì N5 /Èáï 5/ Èáõë³ïáõÝ»ñ</t>
  </si>
  <si>
    <t>Ü³Ë³Ñ³ßÇí N5 /Èáï 5/ Èáõë³ïáõÝ»ñ</t>
  </si>
  <si>
    <t>Գնված լուսատուների տեղադրում</t>
  </si>
  <si>
    <t>8-471-1</t>
  </si>
  <si>
    <t>50x50x5 մմ, L=2.5 մ, պողպատե անկյունակների ուղղաձիգ տեղադրում հողի մեջ, հողանցման համար</t>
  </si>
  <si>
    <t>³ÝÏÛáõÝ³Ï</t>
  </si>
  <si>
    <t>ß»ñï³åáÕå³ï</t>
  </si>
  <si>
    <t>8-472-2</t>
  </si>
  <si>
    <t>8-472-10</t>
  </si>
  <si>
    <t>Էկզոթերմիկ եռակցում հողանցման համար</t>
  </si>
  <si>
    <t>կետ</t>
  </si>
  <si>
    <t>E6-87
K=0.5</t>
  </si>
  <si>
    <t>¿É»Ïïñá¹</t>
  </si>
  <si>
    <t>Ï·</t>
  </si>
  <si>
    <t>ËáÕáí³Ï</t>
  </si>
  <si>
    <t>Էլեկտրական ներկառուցվող վարդակ, տիպ F, CEE 7/3 (Schuko) 16 Ա, 250 Վ, երկբևեռային հողանցումով</t>
  </si>
  <si>
    <t>Խրամուղու քանդում և հետլիցք հողանցման կառուցման համար</t>
  </si>
  <si>
    <t>E1-961
E1-968</t>
  </si>
  <si>
    <t>փական</t>
  </si>
  <si>
    <t>բարձակ</t>
  </si>
  <si>
    <t>12-811-1</t>
  </si>
  <si>
    <t>E18-228</t>
  </si>
  <si>
    <t>Ü³Ë³Ñ³ßÇí N6 æ»éáõóáõÙ</t>
  </si>
  <si>
    <t>æ»éáõóáõÙ</t>
  </si>
  <si>
    <t>8-418-3</t>
  </si>
  <si>
    <t>ՆԵՐՔԻՆ ՀԱՐԴԱՐՈՒՄ</t>
  </si>
  <si>
    <t>E15-262</t>
  </si>
  <si>
    <t>սիլիկոն</t>
  </si>
  <si>
    <t>E11-273
կիր.</t>
  </si>
  <si>
    <t>սակառ</t>
  </si>
  <si>
    <t>²Øöàö Ü²Ê²Ð²ÞÆì N6 /Èáï 6/ æ»éáõóáõÙ</t>
  </si>
  <si>
    <t>²Øöàö Ü²Ê²Ð²ÞÆì N1 /Èáï 6/ æ»éáõóáõÙ</t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</si>
  <si>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</si>
  <si>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չորսու</t>
  </si>
  <si>
    <t>ԱՐԵՎԱՊԱՇՏՊԱՆ ՀԱՄԱԿԱՐԳԵՐ</t>
  </si>
  <si>
    <t>գ/վարագույր</t>
  </si>
  <si>
    <t>հ/մ ցանց</t>
  </si>
  <si>
    <t>2 տեղանոց RJ-45 տիպի, cat. 5` համակարգչային ցանցի վարդակ, տեղադրվում է էլ. վարդակ/անջատիչների շրջանակի մեջ (պատի մեջ ներկառուցվող)</t>
  </si>
  <si>
    <t>8-612-8</t>
  </si>
  <si>
    <t>E16-263
K=0.5</t>
  </si>
  <si>
    <t>E10-300</t>
  </si>
  <si>
    <t>գ/ս/թ սալեր</t>
  </si>
  <si>
    <t>մետ. հ/կմախք</t>
  </si>
  <si>
    <t>ռետին</t>
  </si>
  <si>
    <t>ի/պ պտուտակներ</t>
  </si>
  <si>
    <t>մածիկ</t>
  </si>
  <si>
    <t>հանքաբամբակ</t>
  </si>
  <si>
    <r>
      <t>մ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</si>
  <si>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E26-38</t>
  </si>
  <si>
    <t>փրփրապոլիստ</t>
  </si>
  <si>
    <t xml:space="preserve">ԱՌԱՍՏԱՂՆԵՐԻ ԿԱՌՈՒՑՈՒՄ </t>
  </si>
  <si>
    <t>8-525-3</t>
  </si>
  <si>
    <t>Շարժման դետեկտոր՝ 360 աստիճան տեսանելիության դաշտով</t>
  </si>
  <si>
    <t>E16-261
K=0.5</t>
  </si>
  <si>
    <t>ջերմամեկուսիչ</t>
  </si>
  <si>
    <t>ջ/մ փրփուռ</t>
  </si>
  <si>
    <t>E34-389
K=0.5</t>
  </si>
  <si>
    <t>հիմնակմախք</t>
  </si>
  <si>
    <t>էլեկտրոդ</t>
  </si>
  <si>
    <t>ԳԿԹ (T=12.5 մմ)</t>
  </si>
  <si>
    <t>E15-78</t>
  </si>
  <si>
    <t>շրիշակներ</t>
  </si>
  <si>
    <t>սոսինձ</t>
  </si>
  <si>
    <t>Ջեռուցման մարտկոցի ստորին փական</t>
  </si>
  <si>
    <t>Ջեռուցման մարտկոցի վերին փական</t>
  </si>
  <si>
    <t>Ջեռուցման մարտկոցի օդահեռացման փական /ավտոմատ/</t>
  </si>
  <si>
    <t>Ջեռուցման մարտկոցի բարձակներ</t>
  </si>
  <si>
    <t>դյուբել-հեղույս</t>
  </si>
  <si>
    <t>կ-տ</t>
  </si>
  <si>
    <t>LTG-01</t>
  </si>
  <si>
    <t>»ռաբաշխիկ</t>
  </si>
  <si>
    <t>8-591-2</t>
  </si>
  <si>
    <t>Անջատիչ մեկ ստեղնով</t>
  </si>
  <si>
    <t>8-145-1
կիր.
K=2</t>
  </si>
  <si>
    <t xml:space="preserve">երկարացման </t>
  </si>
  <si>
    <t>լար</t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</si>
  <si>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</si>
  <si>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8-402-2
K=0.4</t>
  </si>
  <si>
    <t>ՕԴԱՓՈԽՈՒԹՅՈՒՆ</t>
  </si>
  <si>
    <t>E46-50</t>
  </si>
  <si>
    <t>E16-34</t>
  </si>
  <si>
    <t>օդատար</t>
  </si>
  <si>
    <t>E20-409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</si>
  <si>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100 մմ խողովակի համար պլաստիկ ճաղաշար, մեջը տեղադրված հակամիջատային ցանց</t>
    </r>
  </si>
  <si>
    <t>ճաղաշար</t>
  </si>
  <si>
    <t>E20-743</t>
  </si>
  <si>
    <t>օդամուղ</t>
  </si>
  <si>
    <t>ԱՅԼ ԱՇԽԱՏԱՆՔՆԵՐ</t>
  </si>
  <si>
    <t>E10-34
կիր.</t>
  </si>
  <si>
    <t>Օրգանական ապակուց ցուցափեղկերի և արկղերի ամրացում պատերին</t>
  </si>
  <si>
    <t>դյուբել-</t>
  </si>
  <si>
    <t>պտուտակ</t>
  </si>
  <si>
    <t>հեղույս</t>
  </si>
  <si>
    <t>Շին. աղբի հավաքում, բարձում եւ տեղափոխում 3կմ</t>
  </si>
  <si>
    <t>Բոլոր չգործող բաց մալուխների ապամոնտաժում</t>
  </si>
  <si>
    <t>Р17-140</t>
  </si>
  <si>
    <t>Р17-63</t>
  </si>
  <si>
    <t>Î³½Ù»ó`                                    ². Ð³ÏáµÛ³Ý</t>
  </si>
  <si>
    <t>Î³½Ù»ó՝</t>
  </si>
  <si>
    <t>². Ð³ÏáµÛ³Ý</t>
  </si>
  <si>
    <t>Ö³ñï³ñ³å»ï՝</t>
  </si>
  <si>
    <t xml:space="preserve">Ö³ñï³ñ³å»ïª    </t>
  </si>
  <si>
    <t xml:space="preserve">Î³½Ù»óª    </t>
  </si>
  <si>
    <t>ռելս</t>
  </si>
  <si>
    <t>Պոլիպրոպիլենե (PPR) խողովակ, DN Ø25 մմ (ներքին չափ): Մոնտաժվում է հատակի մեջ</t>
  </si>
  <si>
    <t>Պոլիպրոպիլենե (PPR) խողովակ, DN Ø15 մմ (ներքին չափ): Մոնտաժվում է հատակի և պատի մեջ</t>
  </si>
  <si>
    <t>Ø25 մմ խողովակների համար ջերմամեկուսիչ պատյան (սպունգ)</t>
  </si>
  <si>
    <t>Ø15 մմ խողովակների համար ջերմամեկուսիչ պատյան (սպունգ)</t>
  </si>
  <si>
    <t>Եռաբաշխիկ (PPR), անցումային Ø25 մմ-ից Ø15 մմ</t>
  </si>
  <si>
    <t>Անկյունակ (PPR), առանց պարուրի Ø25 մմ</t>
  </si>
  <si>
    <t>Անկյունակ (PPR), առանց պարուրի Ø15 մմ</t>
  </si>
  <si>
    <t>Անկյունակ (PPR), պարուրով (մետաղ) Ø15 մմ</t>
  </si>
  <si>
    <t>Ջրի խողովակի փական, Ø25 մմ տրամագծով խողովակների համար</t>
  </si>
  <si>
    <t>8-603-1
K=0.4</t>
  </si>
  <si>
    <t>ՔՍԳ-ի տարածքում բոլոր լուսատուների ապամոնտաժում</t>
  </si>
  <si>
    <t>ՔՍԳ-ի տարածքում բոլոր էլ․ անջատիչների և վարդակների ապամոնտաժում</t>
  </si>
  <si>
    <t>Ջեռուցման պլաստիկ խողովակնեի ապամոնտաժում</t>
  </si>
  <si>
    <t xml:space="preserve">E46-40 </t>
  </si>
  <si>
    <t>ԼՈՒՍԱՄՈՒՏԱԳՈԳԵՐ</t>
  </si>
  <si>
    <t>Ջերմամեկուսիչ ընդարձակվող փրփուռ</t>
  </si>
  <si>
    <t>բազալտե լ/գ</t>
  </si>
  <si>
    <t>սոսնձանյութ</t>
  </si>
  <si>
    <t>հավելանյութով</t>
  </si>
  <si>
    <t>E11-135</t>
  </si>
  <si>
    <t>ՇՐԻՇԱԿՆԵՐ ԵՎ ՄԱԼՈՒԽԱՏԱՐ ՍԱԿԱՌՆԵՐ</t>
  </si>
  <si>
    <t>Ակոսների պատրաստում պատերի մեջ ներկառուցվող պլաստիկ սակառների համար տեղադրման համար</t>
  </si>
  <si>
    <t>L20 մմ ցինկապատ հարդարարական անկյունակ, շրիշակների հանգույցների համար</t>
  </si>
  <si>
    <t>E11-273</t>
  </si>
  <si>
    <t>Պտուտակ+դյուբել սակառները, փայտե չորսուն և շրիշակները պատերին ձգելու համար</t>
  </si>
  <si>
    <t>պտուտակ+</t>
  </si>
  <si>
    <t>դյուբել</t>
  </si>
  <si>
    <t>միջնորմ</t>
  </si>
  <si>
    <t>RJ-45 + RJ-11 տիպի ( համակարգչային ցանց + հեռախոս) , cat. 5` համակարգչային ցանցի վարդակ, տեղադրվում է էլ. վարդակ/անջատիչների շրջանակի մեջ (պատի մեջ ներկառուցվող)</t>
  </si>
  <si>
    <t>Գործարանային արտադրության բարձրորակ երկարացման լար, 4-5 էլ. վարդակի (տիպ F, CEE 7/3 (Schuko) 16 Ա, 250 Վ, երկբևեռային հողանցումով) համար, մալուխի երկարությունը՝ 2 մ: APC կամ տեխնիկապես համարժեք: Ձգվում է ընդունարանի սեղանածածկի տակից (ըստ նախագծի)</t>
  </si>
  <si>
    <r>
      <t>Պոլիպրոպիլենե օդատար հարթ խողովակի տեղադրում,</t>
    </r>
    <r>
      <rPr>
        <sz val="8"/>
        <rFont val="Symbol"/>
        <family val="2"/>
      </rPr>
      <t xml:space="preserve"> Æ</t>
    </r>
    <r>
      <rPr>
        <sz val="8"/>
        <rFont val="Arial Armenian"/>
        <family val="2"/>
      </rPr>
      <t>100 մմ</t>
    </r>
  </si>
  <si>
    <r>
      <t xml:space="preserve">Անաղմուկ օդամուղ (SILENT սերայից),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 մմ խողովակի համար, ավտոմատ կարգավորվող շերտավարագույրով: Տեղադրվում է պատի վրա, առկա օդանքցի տեղում</t>
    </r>
  </si>
  <si>
    <t>Պողպատե շերտաձող —40x4, հողանցման համար` խրամուղում և էլ. վահանի մեջ/մոտ</t>
  </si>
  <si>
    <r>
      <t>Կրակմարիչ, 750-1000 գրամ, CO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-ով (ներառյալ կախիչները)</t>
    </r>
  </si>
  <si>
    <t>E46-103</t>
  </si>
  <si>
    <t>Լուսամուտագոգերի հարթեցման շերտի պատրաստում ցեմենտ-ավազե սվաղով, 10 մմ հաստությամբ</t>
  </si>
  <si>
    <t>կերամագրանիտ</t>
  </si>
  <si>
    <t>Գործարանային արտադրության MDF շրիշակ, բարձրությունը՝ 80 մմ, գույնը՝ սպիտակ</t>
  </si>
  <si>
    <t>Պատի մեջ ներկառուցվող պլաստիկ սակառ 40x60 մմ, պլաստիկ կապարիչով</t>
  </si>
  <si>
    <t>Պատերի (ներառյալ շեպույթները) հարդարարական շերտի հղկում-հարթեցում, նոր գրունտի շերտի պատրաստում</t>
  </si>
  <si>
    <r>
      <t>Պոլիպրոպիլենե օդատար հարթ խողովակի տեղադրում,</t>
    </r>
    <r>
      <rPr>
        <sz val="8"/>
        <rFont val="Symbol"/>
        <family val="2"/>
      </rPr>
      <t xml:space="preserve"> Æ</t>
    </r>
    <r>
      <rPr>
        <sz val="8"/>
        <rFont val="Arial Armenian"/>
        <family val="2"/>
      </rPr>
      <t>200 մմ</t>
    </r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</si>
  <si>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100 մմ խողովակի համար մետաղական ճաղաշար/ցանց</t>
    </r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</si>
  <si>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200 մմ խողովակի համար պլաստիկ ճաղաշար, մեջը տեղադրված հակամիջատային ցանց</t>
    </r>
  </si>
  <si>
    <t xml:space="preserve">1984 ÃíÇ ·Ý»ñáí »õ í»ñ³Ñ³ßí³ñÏí³Í 2019Ã© ·Ý»ñáí« Ñ³Ù³Ó³ÛÝ éáõµÉáõó ¹ñ³ÙÇ ³ÝóÙ³Ý </t>
  </si>
  <si>
    <t>առանց ԱԱՀ</t>
  </si>
  <si>
    <t>ÀÝ¹³Ù»ÝÁ /Ñ³½. ¹ñ./ առանց ԱԱՀ</t>
  </si>
  <si>
    <t>Р5-42</t>
  </si>
  <si>
    <t>E46-80</t>
  </si>
  <si>
    <t>E34-342</t>
  </si>
  <si>
    <t>E34-340</t>
  </si>
  <si>
    <t>ալեկաբոնդ</t>
  </si>
  <si>
    <r>
      <rPr>
        <b/>
        <sz val="8"/>
        <rFont val="Arial Armenian"/>
        <family val="2"/>
      </rPr>
      <t>ìºð²Üàðà¶Ø²Ü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</si>
  <si>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>10-381-6</t>
  </si>
  <si>
    <t>Կցորդիչ, Ø25 մմ տրամագծով խողովակների համար</t>
  </si>
  <si>
    <t>կցորդիչ</t>
  </si>
  <si>
    <t>Èáõë³ÙáõïÝáñ, ¹éÝ»ñ</t>
  </si>
  <si>
    <t>Եռաբաշխիկ (PPR) Ø25 մմ</t>
  </si>
  <si>
    <t xml:space="preserve">§Ø²ÚÆêÚ²ÜÆ Ð²Ø²ÚÜø²äºî²ð²Ü Ð²Ø²ÚÜø²äºî²ð²Ü: ø²Ô²ø²òÆÜºðÆ êä²ê²ðÎØ²Ü ¶ð²êºÜÚ²ÎÆ </t>
  </si>
  <si>
    <t xml:space="preserve">     èáõµÉáõó ¹ñ³ÙÇ ³ÝóÙ³Ý ·áñÍ³ÏÇóÁ Ñ³ßí³ñÏí³Í ¿ ³ßË³ïáÕÝ»ñÇ ³Ùë³Ï³Ý 180.195 Ñ³½© ¹ñ³Ù</t>
  </si>
  <si>
    <t xml:space="preserve">     ÜÛáõÃ»ñÇ ³ñÅ»ùÝ»ñÁ í»ñóí³Í »Ý ¿ÏáÝáÙÇÏ³ÛÇ Ý³Ë³ñ³ñáõÃÛ³Ý ÏáÕÙÇó Ññ³ï³ñ³Ïí³Í 2019-Ã. N9</t>
  </si>
  <si>
    <t>ï»Õ»Ï³·ñÇó »õ 2019Ã. ßáõÏ³Û³Ï³Ý ³ñÅ»ùÝ»ñÇó, ¹ñ³Ýó ³í»É³óí³Í` 5% ³ÛÉ ÝÛáõÃ»ñ« 8.8%</t>
  </si>
  <si>
    <t>Լուսամուտագոգերի ապամոնտաժում</t>
  </si>
  <si>
    <t>Ջեռուցման ալյումինե մարտկոցների ապամոնտաժում</t>
  </si>
  <si>
    <t>257 մմ հաստությամբ (Ներառյալ երկկողմանի սվաղը) թեթև բլոկներով միջնորմի քանդում</t>
  </si>
  <si>
    <t>455 մմ պատի (750X450X2330 մմ) մասնակի քանդում դռան բացվածքի ընդլայնման համար</t>
  </si>
  <si>
    <t>Բացվածքների շեպույթների հարդարարական շերտերի ամբողջական քանդում, մաքրում</t>
  </si>
  <si>
    <t>Հատակների առկա վերին հարդարարական շերտերի քանդում/հեռացում մինչև առաջին ց/ա հարթեցնող շերտ։ Լամինատ և սպունգ</t>
  </si>
  <si>
    <t>Այլ չգործող հին խողովակների ապամոնտաժում</t>
  </si>
  <si>
    <t>E46-44</t>
  </si>
  <si>
    <t>Ներքին երկայնական կրող քարե պատի մեջ՝ 435x335x90 մմ չափերով խորշերի բացում, մետաղական էլեկտրական Ներկառուցվող տուփերի (1 տուփի չափը 430x330x86 մմ) տեղադրման համար</t>
  </si>
  <si>
    <t>Լուսամուտների շեպույթների ջերմամեկուսացում արտամղված փրփրապոլիստերոլով (T=30 մմ), վերին և կողային շեպույթները</t>
  </si>
  <si>
    <t>Լուսամուտների շեպույթների կառուցում ԳԿԹ-ով, վերին և կողային շեպույթները</t>
  </si>
  <si>
    <t>ԳԿԹ (T=12 մմ) պատերի կառուցում։ ԳԿԹ-ն ստադի մեկ կողմից։ Ստադի չափսը T=100 մմ</t>
  </si>
  <si>
    <t>Նախորդի ջերմամեկուսացում հանքային բամբակով T=100մմ</t>
  </si>
  <si>
    <t>Առաստաղի ԳԿԹ ակուստիկ պանելներ, մեկ պանելի չափը՝ 1190x2000x12.5 մմ արտադրողը՝ Knauf կամ տեխնիկապես համարժեք, 8 և 12 մմ անցքերով։ Ներառյալ ամրացման դետալները և թերթասալերի եզրերի վերջնամշակման աքսեսուարները։ ] 28/27 ցինկապատ մոնտաժային ուղորդիչ պրոֆիլի ստորին նիստը ներկել առաստաղի գույնի։ Պանելների ընդհանուր քանակը 21 հատ</t>
  </si>
  <si>
    <t>Բազալտե լուսամուտագոգի, 1116x462 մմ չափերի, T=20 մմ, տեղադրում։ 3 հատ</t>
  </si>
  <si>
    <t>Լուսամուտագոգերի տակ դրվող ալյումինե անկյունակ L10 մմ</t>
  </si>
  <si>
    <t>Կերամագրանիտե սալիկներով (Marazzi SG632600R կամ տեխնիկապես համարժեք) հատակի սալապատում: 1 սալիկի չափը՝ 600x600x11 մմ</t>
  </si>
  <si>
    <t>11-840-6
PLNT.1</t>
  </si>
  <si>
    <t>8-418-1</t>
  </si>
  <si>
    <r>
      <t xml:space="preserve">ՊՎՔ անկյունակներ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 մմ</t>
    </r>
  </si>
  <si>
    <t>անկյունակներ</t>
  </si>
  <si>
    <r>
      <t xml:space="preserve">Հատակի մեջ տեղադրված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 մմ ՊՎՔ խողովակ`UTP/FTP մալուխների մոնտաժման համար L=2.5մ, 3 հատ</t>
    </r>
  </si>
  <si>
    <t>Պատերի գիպսոնիտե սվաղ (գիպսոնիտ 70% + գիպս 30%)</t>
  </si>
  <si>
    <t>Պատերի ներկում (երկու շերտ) լատեքսային ներկով (ներկի գրունտի վրայից), բարելավված որակի, ծեփամածկումով, սպունգով լվացվող, գույնը՝ Lichtweiß, ներառյալ շեպույթները</t>
  </si>
  <si>
    <t>Պատերի ներկում (երկու շերտ) լատեքսային ներկով (ներկի գրունտի վրայից), բարելավված որակի, ծեփամածկումով, սպունգով լվացվող, գույնը՝ BORDEAUX 70 /վաճառքային տարրայի նվազագույն չափը 2 լ/</t>
  </si>
  <si>
    <t>E15-661
K=0.8</t>
  </si>
  <si>
    <t>Կախովի ակուստիկ առաստաղի ներկում (երկու շերտ) լատեքսային ներկով (ներկի գրունտի վրայից), բարելավված որակի, առանց ծեփամածկման (բացի պտուտակներով ձգման կետերից), գույնը՝ Indeco-plus Weiß</t>
  </si>
  <si>
    <t>Կախովի ակուստիկ առաստաղի ներկում (երկու շերտ) լատեքսային ներկով (ներկի գրունտի վրայից), բարելավված որակի, առանց ծեփամածկման (բացի պտուտակներով ձգման կետերից), գույնը՝ BORDEAUX 70</t>
  </si>
  <si>
    <t>3 հատ 480x400 մմ ալուկաբոնդե թերթասալից ջերմային անդրադարձիչների տեղադրում ջեռուցիչների հետևում։ Թերթասալի ամբողջ պարագիծը հղկված, մշակված, իսկ բոլոր անկյունային լծորդումները R=3-5 մմ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</si>
  <si>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110 մմ չափի անցքերի բացում 570 մմ հաստությամբ արտաքին պատի մեջ</t>
    </r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</si>
  <si>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210 մմ չափի անցքի բացում 570 մմ հաստությամբ արտաքին պատի մեջ</t>
    </r>
  </si>
  <si>
    <t>Անցքերիի և խողովակի միջև արանքի (5 մմ) հերմետիզացում սիլիկոնով կամ ջերմամեկուսից փրփուռով</t>
  </si>
  <si>
    <t>Գալարավարագույրներ, 3 հատ։ Կոտորի տեսակը և գույնը ZX6010 MA800 կամ Sonnenray, Colorado 0101 ivory կամ տեխնիկապես համարժեք: Կտորի նմուշը համաձայնեցնել ճարտարապետի հետ։ Տեղադրվում է լուսամուտի բացվածքից դուրս, պատի ներսի մակերևույթի վրա</t>
  </si>
  <si>
    <t>P23-47</t>
  </si>
  <si>
    <r>
      <rPr>
        <sz val="8"/>
        <rFont val="Symbol"/>
        <family val="2"/>
      </rPr>
      <t>Æ</t>
    </r>
    <r>
      <rPr>
        <sz val="8"/>
        <rFont val="Arial Armenian"/>
        <family val="2"/>
      </rPr>
      <t>30մմ անցքի շաղափում, 455 մմ արտաքին պատի մեջ</t>
    </r>
  </si>
  <si>
    <r>
      <t xml:space="preserve">ՊՎՔ խողովակ,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 մմ</t>
    </r>
  </si>
  <si>
    <r>
      <t xml:space="preserve">ՊՎՔ անկյունակ,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25 մմ</t>
    </r>
  </si>
  <si>
    <t>8-406-9
K=0.3</t>
  </si>
  <si>
    <r>
      <t xml:space="preserve">Անցքի քողարկման ալյումինե դետալ, L-աձև պրոֆիլով, ներկված ակրիլիկ ներկով </t>
    </r>
    <r>
      <rPr>
        <sz val="8"/>
        <rFont val="Symbol"/>
        <family val="2"/>
      </rPr>
      <t>Æ</t>
    </r>
    <r>
      <rPr>
        <sz val="8"/>
        <rFont val="Arial Armenian"/>
        <family val="2"/>
      </rPr>
      <t>30 մմ անցքի համար</t>
    </r>
  </si>
  <si>
    <t>դետալ</t>
  </si>
  <si>
    <t>Համակարգչային ցանցի մալուխների մուտքի/ելքի անցքի պատրաստում</t>
  </si>
  <si>
    <t>Èáõë³ÙáõïÝáñ, ¹éÝ»ñ, ³å³Ï» ÙÇçÝáñÙÝ»ñ</t>
  </si>
  <si>
    <t>Հակամիջատային ցանցեր՝ մոտ 550x2050 մմ չափերով, ծխնիներով, գույնը սպիտակ</t>
  </si>
  <si>
    <t>DW-2.01</t>
  </si>
  <si>
    <t>Այդ թվում աքսեսուարներ՝
դռան բռնակ, մետաղական գլանաձև ձող D=35-40 մմ, L=1000 մմ, գույնը՝ պողպատ/քրոմ, տեղադրվում է դռան երկու կողմից։ Այդ թվում դռան Dorma չափաբերիչ (40 կգ-ի համար), գույնը՝ մոխրագույն, տեղադրվում է բացվող կողմից (դռան վերնամասում) , բարձրորակ դռան փական, տակառաձև լեզվակով, բանալիներով, գույնը՝ պողպատ/քրոմ, դռան սահմանափակիչ, գույնը՝ պողպատ/քրոմ, թափանցիկ ռետինե օղակով</t>
  </si>
  <si>
    <t>աքսեսուարներ</t>
  </si>
  <si>
    <t>Էլեկտրական շղթայի ավտոմատների ներկառուցվող մետաղական տուփ, ներկված պատի գույնի, 24 մոդուլի համար, չափը՝ 430x330x86 մմ</t>
  </si>
  <si>
    <t>Էլեկտրական շղթայի ավտոմատ անջատիչ, երկբևեռ, 100 A: 
Եվրոպական ստանդարտի, բրենդային (Legrand, ABB, Gewiss կամ այլ տեխնիկապես համարժեք) արտադրության:
ՔՍԳ, խմբեր 1,2,3,4,5</t>
  </si>
  <si>
    <r>
      <t>Արտահոսքի Ավտոմատ Անջատիչ (ԱՊԱ) ВДТ 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-ID 2P, AC40A, 30mA
Եվրոպական ստանդարտի, բրենդային (Legrand, ABB, Gewiss կամ այլ տեխնիկապես համարժեք) արտադրության:
ՔՍԳ, Խումբ 1</t>
    </r>
  </si>
  <si>
    <r>
      <t>Էլեկտրական շղթայի Ավտոմատ Անջատիչ (ԱԱ).
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6000 1P+N, C32A, 10kA
Եվրոպական ստանդարտի, բրենդային (Legrand, ABB, Gewiss կամ այլ տեխնիկապես համարժեք) արտադրության:
ՔՍԳ, Խումբ 2</t>
    </r>
  </si>
  <si>
    <r>
      <t>Էլեկտրական շղթայի Ավտոմատ Անջատիչ (ԱԱ).
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6000 1P+N, C40A, 10kA
Եվրոպական ստանդարտի, բրենդային (Legrand, ABB, Gewiss կամ այլ տեխնիկապես համարժեք) արտադրության:
ՔՍԳ, Խումբ 1</t>
    </r>
  </si>
  <si>
    <r>
      <t>Արտահոսքի Ավտոմատ Անջատիչ (ԱՊԱ) ВДТ 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-ID 2P, AC63A, 30mA
Եվրոպական ստանդարտի, բրենդային (Legrand, ABB, Gewiss կամ այլ տեխնիկապես համարժեք) արտադրության:
ՔՍԳ, խմբեր 2,3,4,5</t>
    </r>
  </si>
  <si>
    <r>
      <t>Էլեկտրական շղթայի Ավտոմատ Անջատիչ (ԱԱ).
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10000 1P, B6A
Եվրոպական ստանդարտի, բրենդային (Legrand, ABB, Gewiss կամ այլ տեխնիկապես համարժեք) արտադրության:
ՔՍԳ, Խումբ 3</t>
    </r>
  </si>
  <si>
    <r>
      <t>Էլեկտրական շղթայի Ավտոմատ Անջատիչ (ԱԱ).
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6000 1P, C2A
Եվրոպական ստանդարտի, բրենդային (Legrand, ABB, Gewiss կամ այլ տեխնիկապես համարժեք) արտադրության:
ՔՍԳ, Խումբ 4</t>
    </r>
  </si>
  <si>
    <r>
      <t>Էլեկտրական շղթայի Ավտոմատ Անջատիչ (ԱԱ).
DX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-E 6000 1P, C10A
Եվրոպական ստանդարտի, բրենդային (Legrand, ABB, Gewiss կամ այլ տեխնիկապես համարժեք) արտադրության:
ՔՍԳ, Խումբ 5</t>
    </r>
  </si>
  <si>
    <t>8-472-3</t>
  </si>
  <si>
    <t>Պողպատե շերտաձող —50x4, հողանցման համար</t>
  </si>
  <si>
    <t>շերտապողպատ</t>
  </si>
  <si>
    <t>հաղորդալար</t>
  </si>
  <si>
    <r>
      <t>Հողանցման ալյումինե հաղորդալարի անցկացում, 1x120մմ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հատվածքով</t>
    </r>
  </si>
  <si>
    <r>
      <t xml:space="preserve">Պոլիէթիլենային խողովակ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մմ, Հողանցման աղբյուրից մինչև շենք</t>
    </r>
  </si>
  <si>
    <r>
      <t xml:space="preserve">ՊՎՔ խողովակի անկյունակ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 մմ</t>
    </r>
  </si>
  <si>
    <r>
      <t>Էլ. հոսանքի պղնձե մալուխ, 3x16 մմ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Շենքի գլխավոր էլ. վահանից մինչև ՔՍԳ-ի ավտոմատների տուփ</t>
    </r>
  </si>
  <si>
    <r>
      <t>Էլ. հոսանքի պղնձե մալուխ, 3x2.5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 խումբ 1, 2, 5</t>
    </r>
  </si>
  <si>
    <r>
      <t>Էլ. հոսանքի պղձե մալուխ, 3x1.5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խումբ 3, 4</t>
    </r>
  </si>
  <si>
    <r>
      <t>Էլ. հոսանքի պղձե մալուխ, 3x1.5 մմ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, թափանցիկ պաշտպանիչ պատյանով
Առաստաղից դեպի լուսատու, խումբ 3</t>
    </r>
  </si>
  <si>
    <r>
      <t xml:space="preserve">Ծալքավոր ճկուն պլաստիկ խողովակ,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 մմ, մալուխների մոնտաժման համար, մոխրագույն</t>
    </r>
  </si>
  <si>
    <t>Էլեկտրական շղթայի ավտոմատների ներկառուցվող մետաղական տուփ, ներկված պատի գույնի, 24 մոդուլի համար, չափը՝ 430x330x86 մմ, անվտանգության համակարգի մայր բլոկի և վթարային մարտկոցի տեղադրման համար</t>
  </si>
  <si>
    <t>Ղեկավարման վահանակ, ներառյալ ստեղնաշարային թվային բանալին</t>
  </si>
  <si>
    <t>Առաստաղից կախովի լուսատու չափը՝ Ø460 մմ, գույնը՝  RAL 3020: Էներգաարդյունավետության դասը՝ A: Կախելու բոլոր պիտույքների հետ միասին՝ կոմպլեկտով (էլ. հոսանքի փոխարկիչը ներառյալ): Գործարանային արտադրության: առնվազն 3 տարվա երաշխիքով</t>
  </si>
  <si>
    <t>լամպ</t>
  </si>
  <si>
    <t>Led տեսակի լամպ (գնդաձև, փայլատ Bulb, E27) 35-45 Վտ, 3000-4000K</t>
  </si>
  <si>
    <t>LTG-02</t>
  </si>
  <si>
    <t>Առաստաղի վերադիր ռելսային լուսատուներ (2 կոմպլեկտ)</t>
  </si>
  <si>
    <t>Այդ թվում լուսատու, 3000K, գույնը՝ սպիտակ, հզորությունը՝ 20 Վտ, տրամագիծը՝ 55 մմ, լուսատուի բարձրությունը՝ 170 մմ, լուսատուի բարձրությունը (ներառյալ տրանսֆորմատորը)` 235 մմ, ցրման անկյունը՝ 55°։ Այլ մանրամասնները և արտաքին տեսքը ըստ նախագծի</t>
  </si>
  <si>
    <t>Այդ թվում ռելս, երկաորթյունը ՝ 2 մ, գույնը՝ սպիտակ։ Այլ մանրամասնները և արտաքին տեսքը ըստ նախագծի</t>
  </si>
  <si>
    <t>Այդ թվում ռելսի ծայրերին տեղադրվող խցափակիչ դետալ, գույնը՝ սև։ Այլ մանրամասնները և արտաքին տեսքը ըստ նախագծի</t>
  </si>
  <si>
    <t xml:space="preserve">խցափակիչ </t>
  </si>
  <si>
    <t>Այդ թվում մետաղական ճոպան ռելսը կախելու համար (ներառում է ամրացման դետալներ և ճոպան)։ Այլ մանրամասնները և արտաքին տեսքը ըստ նախագծի</t>
  </si>
  <si>
    <t>ճոպան</t>
  </si>
  <si>
    <t>E18-112</t>
  </si>
  <si>
    <t>Ջեռուցման ալյումինե մարտկոցների տեղադրում</t>
  </si>
  <si>
    <t>էքմ</t>
  </si>
  <si>
    <t>շուկա
H8</t>
  </si>
  <si>
    <t>Պլաստմասե շրիշակների ապամոնտաժում</t>
  </si>
  <si>
    <t>175 մմ ԳԿԹ (T=12 մմ) պատի կառուցում 2x75=150 մմ ստադով։ ԳԿԹ-ն ստադի երկու կողմից</t>
  </si>
  <si>
    <t>E10-300
K=0.8</t>
  </si>
  <si>
    <t>Նախորդի ջերմամեկուսացում հանքային բամբակով 2x100=200 մմ</t>
  </si>
  <si>
    <t>175 մմ ԳԿԹ (T=12 մմ) պատի մեջ խորշի (չափերը 250x70x80 մմ) կառուցում ԳԿԹ-ով, 1 հատ</t>
  </si>
  <si>
    <t>Փայտե չորսուի սոսնձում պատին, չափը՝ 70(W)x30(H)x200(L) մմ, քայլը 600մմ</t>
  </si>
  <si>
    <t>Փայտե չորսուի ձգում պատին՝ դյուբել-հեղույսով, չափը՝ 30(W)x30(H)x200(L) մմ, քայլը 600մմ</t>
  </si>
  <si>
    <t>Р7-47</t>
  </si>
  <si>
    <t>E34-344
կիր.</t>
  </si>
  <si>
    <t>ԳԿԹ (T=12 մմ)</t>
  </si>
  <si>
    <t>լամինատ</t>
  </si>
  <si>
    <t xml:space="preserve">E15-657 </t>
  </si>
  <si>
    <t>ներկ</t>
  </si>
  <si>
    <t>տինկտուրա</t>
  </si>
  <si>
    <r>
      <t>Ջեռուցման մարտկոց, 8 սեկցիա:
Մեկ WDF-NNDL500 սեկցիայի տեխնիկական բնութագիրը՝
նյութը՝ ալյումին, գույնը՝ սպիտակ, չափը՝ 560x78x78 մմ, հզորությունը՝ 125 Վտ (ΔT=64.5</t>
    </r>
    <r>
      <rPr>
        <vertAlign val="superscript"/>
        <sz val="8"/>
        <rFont val="Arial Armenian"/>
        <family val="2"/>
      </rPr>
      <t>°ú</t>
    </r>
    <r>
      <rPr>
        <sz val="8"/>
        <rFont val="Arial Armenian"/>
        <family val="2"/>
      </rPr>
      <t>C), հեղուկի տարողունակությունը՝ 0.25 լ, քաշը՝ 0.834 կգ ՔՍԳ-ի մեջ</t>
    </r>
  </si>
  <si>
    <r>
      <t>Սոսնձանյութ, Tmax=4-7 մմ, ջրանթափանցելիությունը բարձրացնող հավելանյութով 50մ</t>
    </r>
    <r>
      <rPr>
        <vertAlign val="superscript"/>
        <sz val="8"/>
        <rFont val="Arial Armenian"/>
        <family val="2"/>
      </rPr>
      <t>2</t>
    </r>
  </si>
  <si>
    <t>910x2310 մմ չափերի ՊՔՎ շրջանակով դուռ-լուսամուտի ապամոնտաժում</t>
  </si>
  <si>
    <t>E46-123</t>
  </si>
  <si>
    <t>102 սենյակում ապամոնտաժված պլաստմասե շիրշակի հետտեղադրում</t>
  </si>
  <si>
    <t>Քանդված միջնորմի տեղում առաստաղի ներկում (երկու շերտ) լատեքսային ներկով (ներկի գրունտի վրայից), ծեփամածկումով, գույնը՝ Indeco-plus Weiß վաճառքային տարրայի նվազագույն չափը 2 լ</t>
  </si>
  <si>
    <t>E15-661</t>
  </si>
  <si>
    <t>1590x2325 մմ չափերով դուռ-լուսամուտ, ETEM E1000 (կամ տեխնիկապես համարժեք) պրոֆիլով (միայն պարագծով), առանց ջերմակամրջակի, առանց աղեղային լծորդումների, շրջանակի գույնը՝ RAL 9016 (էլեկտրոլիզով ներկված), երկշերտ ապակեփաթեթով, ապակիները՝ 12 մմ, կոփած: Այլ մանրամասները տես ստորև և նախագծում: ներառյալ տեղադրում և տրանսպորտային ծախսեր</t>
  </si>
  <si>
    <t>Վարդակների (ներառյալ շրջանակները) ներկում, գույնը՝  BORDEAUX 70</t>
  </si>
  <si>
    <t>նյութեր</t>
  </si>
  <si>
    <t>ԲԱՑՎԱԾՔԻ ԸՆԴԼԱՅՆՈՒՄ ԵՎ ՈՒԺԵՂԱՑՈՒՄ</t>
  </si>
  <si>
    <t>E46-59</t>
  </si>
  <si>
    <t>Ակոսների բացում պատերում, մետաղակառուցվածքների տեղադրման համար</t>
  </si>
  <si>
    <t>P23-48</t>
  </si>
  <si>
    <r>
      <t xml:space="preserve">Անցքերի շաղափում պատերում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15մմ, L=450մմ</t>
    </r>
  </si>
  <si>
    <t>P23-46</t>
  </si>
  <si>
    <t>ЕНиР 40
СНиП IV-3-82</t>
  </si>
  <si>
    <t>E9-209</t>
  </si>
  <si>
    <t>Ուժեղացման մետաղական տարրերի տեղադրում</t>
  </si>
  <si>
    <r>
      <t xml:space="preserve">Ամրան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12A500C</t>
    </r>
  </si>
  <si>
    <t>անրան</t>
  </si>
  <si>
    <t>Թերթապողպատ —6x80x435մմ</t>
  </si>
  <si>
    <t>—6x80x435մմ</t>
  </si>
  <si>
    <t>Մետաղական անկյունակ L100x10մմ</t>
  </si>
  <si>
    <t>Մետաղական անկյունակ L75x6մմ</t>
  </si>
  <si>
    <r>
      <t xml:space="preserve">Ուղղանկյուն կտրվածքի խողովակ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>80x60x4մմ</t>
    </r>
  </si>
  <si>
    <t>□80x60x4մմ</t>
  </si>
  <si>
    <t>Շվելեր N16п</t>
  </si>
  <si>
    <t>շվելեր</t>
  </si>
  <si>
    <t>Եռակցվող մետաղ 1%</t>
  </si>
  <si>
    <t>մետաղ</t>
  </si>
  <si>
    <t>E15-298
E15-304</t>
  </si>
  <si>
    <t>Մետաղական տարրերի պաշտպանիչ սվաղի իրականացում 30մմ հաստությամբ, մետաղական ցանցի վրա</t>
  </si>
  <si>
    <t>խծուծ</t>
  </si>
  <si>
    <t>Մետաղական տարրերի պաշտպանիչ սվաղի իրականացում 50մմ հաստությամբ, մետաղական ցանցի վրա</t>
  </si>
  <si>
    <t>Մետաղական ցանց</t>
  </si>
  <si>
    <t>ցանց</t>
  </si>
  <si>
    <t>E33-82 
K=2</t>
  </si>
  <si>
    <t>Մետաղական տարրերի ներկում հակակոռոզիոն ներկով, կեղտից եւ ժանգից մաքրելով</t>
  </si>
  <si>
    <t>հ/կ ներկ</t>
  </si>
  <si>
    <t>ԼԱՄԻՆԱՏԵ ՄԻՋՆՈՐՄԻ ԿԱՌՈՒՑՈՒՄ</t>
  </si>
  <si>
    <t>Լամինատե ճաղաշար-միջնորմի պատրաստում (ներառյալ ամրացման դետալները) և տեղադրում</t>
  </si>
  <si>
    <t>2800x2070x18 մմ լամինատե թերթասալ EGGER 3331 ST10 (այլընտրանք EGGER 3303 ST10) (կամ տեխնիկապես համարժեք)</t>
  </si>
  <si>
    <t>Լամինատե թերթասալերի կտրատում ճշգրիտ ավտոմատացված հաստոցով</t>
  </si>
  <si>
    <t>Լամինատե թերթասալերի սոսնձում</t>
  </si>
  <si>
    <t>Լամինատի երիզների (ABS) սոսնձում ճշգրիտ ավտոմատացված հաստոցով</t>
  </si>
  <si>
    <t>ABS լամինատի երիզ ըստ EGGER 3331 (այլընտրանք EGGER 3303) (կամ տեխնիկապես համարժեք), չափը 40x1մմ։ Ներառյալ լայնության նեղացումը մինչև 36 մմ</t>
  </si>
  <si>
    <t>լամինատի երիզ</t>
  </si>
  <si>
    <t>ABS լամինատի երիզ ըստ EGGER 3331 (այլընտրանք EGGER 3303) (կամ տեխնիկապես համարժեք), չափը 18x1մմ</t>
  </si>
  <si>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>100x50x4 մմ ուղղանկյուն պողպատե խողովակ</t>
    </r>
  </si>
  <si>
    <t>□100x50x4 մմ</t>
  </si>
  <si>
    <t>L63x40x4 մմ պողպատե անկյունակ</t>
  </si>
  <si>
    <t>L63x40x4 մմ</t>
  </si>
  <si>
    <t>D=12 մմ պողպատե հոծ ձող</t>
  </si>
  <si>
    <t>հոծ ձող</t>
  </si>
  <si>
    <t>D=5.5-6.5 մմ ացքերի շաղափում 4 մմ հաստությամբ պողպատե տարրերի մեջ</t>
  </si>
  <si>
    <t>Պողպատե տարրերի կտրատում, տարրերի խառտումով և հղկումով կտրատումից հետո</t>
  </si>
  <si>
    <t>Ալյումինե ամրացման դետալների պատրաստում: Դետալի չափերը՝ 33(D)x20(H)x3 մմ, անցք 1՝ 13(D), անցք 2 (M3 պարուրով )` 4(D) ։ Դետալ 01-ի մանրամասները տես նխագծում</t>
  </si>
  <si>
    <t>ալյումինե դետալ</t>
  </si>
  <si>
    <t>Բոլոր մետաղական տարրերի (այդ թվում պտուտակների և այլն) փոշեներկում Էլեկտրաստատիկ դաշտում՝ գույնը PULVER 09620.MH180 (կամ տեխնիկապես համարժեք)</t>
  </si>
  <si>
    <t>P23-45</t>
  </si>
  <si>
    <t>Անցքերի շաղափում կարծր կերամագրանիտե սալերի (T=11 մմ) մեջ /ալմաստե գլխիկով գչիրի ծախսը՝ 3 հատ մեկ անցքի համար/</t>
  </si>
  <si>
    <t xml:space="preserve">ալմաստե </t>
  </si>
  <si>
    <t>գլխիկով գչիր</t>
  </si>
  <si>
    <t>E46-156
E46172</t>
  </si>
  <si>
    <t xml:space="preserve">Անցքերի (D=6-7 մմ, L=50-100 մմ) շաղափում բետոնե հատակի և առաստաղի մեջ </t>
  </si>
  <si>
    <t>շաղափ</t>
  </si>
  <si>
    <t>Հեղույս-դյուբել (կամ դյուբել-մեխ) M(5-6)x100 մմ</t>
  </si>
  <si>
    <t>հեղույս-դյուբել</t>
  </si>
  <si>
    <t>Հեղույս-դյուբել (կամ դյուբել-մեխ) M(5-6)x50 մմ</t>
  </si>
  <si>
    <t>Հեղույս-մանեկ M(5-6)x60 մմ</t>
  </si>
  <si>
    <t>հեղույս-մանեկ</t>
  </si>
  <si>
    <t>Թաքնված վեցանիստ գլխիկով պտուտակներ M3x12, DIN 7991 (ISO 10642)</t>
  </si>
  <si>
    <t>Փայտե չորսուի սոսնձում հատակին, չափը՝ 40(W)x20(H)x200(L) մմ, քայլը 600մմ</t>
  </si>
  <si>
    <t>Փայտե չորսուի սոսնձում հատակին, չափը՝ 60(W)x20(H)x200(L) մմ, քայլը 600մմ</t>
  </si>
  <si>
    <r>
      <t xml:space="preserve">Անցքերի շաղափում պատերում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23մմ, L=200մմ</t>
    </r>
  </si>
  <si>
    <r>
      <t xml:space="preserve">Անցքերի շաղափում պատերում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19մմ, L=200մմ</t>
    </r>
  </si>
  <si>
    <t>Անցքերի շաղափում շվելերներում և անկյունակներում /ձգահեղյուսների համար/</t>
  </si>
  <si>
    <t>Թերթապողպատ —6x80x250մմ</t>
  </si>
  <si>
    <t>Հեղույս M20x1.5, L=450մմ - 11 հատ, խարիսխ M16x1.5, L=200մմ - 1 հատ</t>
  </si>
  <si>
    <t>E10-48
K=2</t>
  </si>
  <si>
    <t>ЕНиР 22-1-34-2-а
K=2</t>
  </si>
  <si>
    <t>²Øöàö Ü²Ê²Ð²ÞÆì N2 /Èáï 2/ ¸áõé-Éáõë³Ùáõï</t>
  </si>
  <si>
    <t>Ü³Ë³Ñ³ßÇí N2 /Èáï 2/ Դուռ-լáõë³Ùáõï</t>
  </si>
  <si>
    <t>¸áõé-Éáõë³Ùáõï</t>
  </si>
  <si>
    <t>Վթարային մարտկոց: Վթարային մարտկոց (7-12 Ա): DSC ֆիրմայի արտադրության կամ տեխնիկապես համարժեք: Մոդուլներ ավելացնելու հնարավորությամբ</t>
  </si>
  <si>
    <t>ØԱՐՄԱՇԵՆԻ Ð²Ø²ÚÜø²äºî²ð²Ü</t>
  </si>
  <si>
    <t>Ծրագրի անվանումը                                                 ՄԱՐՄԱՇԵՆԻ ՀԱՄԱՅՆՔԱՊԵՏԱՐԱՆ</t>
  </si>
  <si>
    <t xml:space="preserve">   ՄԱՐՄԱՇԵՆԻ ՀԱՄԱՅՆՔԱՊԵՏԱՐԱՆ</t>
  </si>
  <si>
    <t>Ìñ³·ñÇ ³Ýí³ÝáõÙÁ                                                    ՄԱՐՄԱՇԵՆԻ ՀԱՄԱՅՆՔԱՊԵՏԱՐԱՆ</t>
  </si>
  <si>
    <t>ՄԱՐՄԱՇԵՆԻ ՀԱՄԱՅՆՔԱՊԵՏԱՐԱՆ</t>
  </si>
  <si>
    <t>Ìñ³·ñÇ ³Ýí³ÝáõÙÁ                                                ՄԱՐՄԱՇԵՆԻ ՀԱՄԱՅՆՔԱՊԵՏԱՐԱՆ</t>
  </si>
  <si>
    <t>Ìñ³·ñÇ ³Ýí³ÝáõÙÁ                                              ՄԱՐՄԱՇԵՆԻ ՀԱՄԱՅՆՔԱՊԵՏԱՐԱՆ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</si>
</sst>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12"/>
      <name val="Arial Armenian"/>
      <family val="2"/>
    </font>
    <font>
      <sz val="14"/>
      <name val="Arial Armenian"/>
      <family val="2"/>
    </font>
    <font>
      <sz val="8"/>
      <name val="Symbol"/>
      <family val="2"/>
    </font>
    <font>
      <b/>
      <sz val="8"/>
      <name val="Arial Armenian"/>
      <family val="2"/>
    </font>
    <font>
      <sz val="8"/>
      <name val="Tahoma"/>
      <family val="2"/>
      <charset val="204"/>
    </font>
    <font>
      <vertAlign val="subscript"/>
      <sz val="8"/>
      <name val="Arial Armenian"/>
      <family val="2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</borders>
  <cellStyleXfs count="5">
    <xf numFmtId="0" fontId="0" fillId="0" borderId="0"/>
    <xf numFmtId="0" fontId="21" fillId="0" borderId="0"/>
    <xf numFmtId="0" fontId="23" fillId="0" borderId="0"/>
    <xf numFmtId="0" fontId="23" fillId="0" borderId="0"/>
    <xf numFmtId="0" fontId="23" fillId="0" borderId="0"/>
  </cellStyleXfs>
  <cellXfs count="33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166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9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67" fontId="5" fillId="0" borderId="1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/>
    </xf>
    <xf numFmtId="0" fontId="2" fillId="0" borderId="2" xfId="0" applyFont="1" applyBorder="1" applyAlignment="1">
      <alignment horizontal="left" vertical="center"/>
    </xf>
    <xf numFmtId="0" fontId="5" fillId="0" borderId="19" xfId="0" applyFont="1" applyBorder="1" applyAlignment="1">
      <alignment horizontal="left"/>
    </xf>
    <xf numFmtId="0" fontId="5" fillId="0" borderId="19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49" fontId="2" fillId="0" borderId="14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165" fontId="5" fillId="0" borderId="19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4" xfId="0" applyFont="1" applyBorder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left"/>
    </xf>
    <xf numFmtId="0" fontId="5" fillId="0" borderId="19" xfId="0" applyFont="1" applyBorder="1" applyAlignment="1">
      <alignment horizontal="left" vertical="center"/>
    </xf>
    <xf numFmtId="164" fontId="5" fillId="2" borderId="19" xfId="0" applyNumberFormat="1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31" xfId="1" applyFont="1" applyBorder="1" applyAlignment="1">
      <alignment horizontal="left"/>
    </xf>
    <xf numFmtId="0" fontId="5" fillId="0" borderId="32" xfId="1" applyFont="1" applyBorder="1" applyAlignment="1">
      <alignment horizontal="left"/>
    </xf>
    <xf numFmtId="0" fontId="5" fillId="0" borderId="28" xfId="1" applyFont="1" applyBorder="1" applyAlignment="1">
      <alignment horizontal="left"/>
    </xf>
    <xf numFmtId="0" fontId="5" fillId="0" borderId="33" xfId="1" applyFont="1" applyBorder="1" applyAlignment="1">
      <alignment horizontal="left"/>
    </xf>
    <xf numFmtId="0" fontId="5" fillId="0" borderId="34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5" xfId="1" applyFont="1" applyBorder="1" applyAlignment="1">
      <alignment horizontal="left"/>
    </xf>
    <xf numFmtId="0" fontId="5" fillId="0" borderId="36" xfId="1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25" fillId="0" borderId="14" xfId="0" applyFont="1" applyBorder="1" applyAlignment="1">
      <alignment horizontal="center" vertical="center"/>
    </xf>
    <xf numFmtId="0" fontId="12" fillId="0" borderId="14" xfId="0" applyNumberFormat="1" applyFont="1" applyFill="1" applyBorder="1" applyAlignment="1" applyProtection="1">
      <alignment vertical="center" wrapText="1"/>
    </xf>
    <xf numFmtId="166" fontId="12" fillId="0" borderId="14" xfId="0" applyNumberFormat="1" applyFont="1" applyFill="1" applyBorder="1" applyAlignment="1" applyProtection="1">
      <alignment vertical="center" wrapText="1"/>
    </xf>
    <xf numFmtId="4" fontId="18" fillId="0" borderId="14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2" fillId="0" borderId="16" xfId="0" applyFont="1" applyBorder="1"/>
    <xf numFmtId="0" fontId="18" fillId="0" borderId="16" xfId="0" applyFont="1" applyBorder="1"/>
    <xf numFmtId="4" fontId="18" fillId="0" borderId="0" xfId="0" applyNumberFormat="1" applyFont="1" applyBorder="1"/>
    <xf numFmtId="0" fontId="2" fillId="2" borderId="0" xfId="0" applyFont="1" applyFill="1" applyAlignment="1">
      <alignment horizontal="right" indent="1"/>
    </xf>
    <xf numFmtId="0" fontId="2" fillId="2" borderId="0" xfId="0" applyFont="1" applyFill="1"/>
    <xf numFmtId="4" fontId="2" fillId="0" borderId="0" xfId="0" applyNumberFormat="1" applyFont="1"/>
    <xf numFmtId="0" fontId="10" fillId="0" borderId="14" xfId="0" applyNumberFormat="1" applyFont="1" applyFill="1" applyBorder="1" applyAlignment="1" applyProtection="1">
      <alignment horizontal="center" vertical="center"/>
    </xf>
    <xf numFmtId="0" fontId="13" fillId="0" borderId="14" xfId="0" applyNumberFormat="1" applyFont="1" applyFill="1" applyBorder="1" applyAlignment="1" applyProtection="1">
      <alignment horizontal="center" vertical="center"/>
    </xf>
    <xf numFmtId="49" fontId="12" fillId="0" borderId="14" xfId="0" applyNumberFormat="1" applyFont="1" applyFill="1" applyBorder="1" applyAlignment="1" applyProtection="1">
      <alignment horizontal="center"/>
      <protection locked="0"/>
    </xf>
    <xf numFmtId="0" fontId="12" fillId="0" borderId="14" xfId="0" applyNumberFormat="1" applyFont="1" applyFill="1" applyBorder="1" applyAlignment="1" applyProtection="1">
      <alignment horizontal="center" wrapText="1"/>
      <protection locked="0"/>
    </xf>
    <xf numFmtId="3" fontId="12" fillId="0" borderId="14" xfId="0" applyNumberFormat="1" applyFont="1" applyFill="1" applyBorder="1" applyAlignment="1" applyProtection="1">
      <alignment horizontal="center"/>
      <protection locked="0"/>
    </xf>
    <xf numFmtId="16" fontId="12" fillId="0" borderId="14" xfId="0" applyNumberFormat="1" applyFont="1" applyFill="1" applyBorder="1" applyAlignment="1" applyProtection="1">
      <alignment horizontal="left"/>
      <protection locked="0"/>
    </xf>
    <xf numFmtId="0" fontId="12" fillId="0" borderId="14" xfId="0" applyNumberFormat="1" applyFont="1" applyFill="1" applyBorder="1" applyAlignment="1" applyProtection="1">
      <alignment horizontal="left" wrapText="1"/>
      <protection locked="0"/>
    </xf>
    <xf numFmtId="3" fontId="12" fillId="0" borderId="14" xfId="0" applyNumberFormat="1" applyFont="1" applyFill="1" applyBorder="1" applyAlignment="1" applyProtection="1">
      <alignment horizontal="left"/>
      <protection locked="0"/>
    </xf>
    <xf numFmtId="3" fontId="12" fillId="0" borderId="14" xfId="0" applyNumberFormat="1" applyFont="1" applyFill="1" applyBorder="1" applyAlignment="1" applyProtection="1">
      <alignment horizontal="right"/>
      <protection locked="0"/>
    </xf>
    <xf numFmtId="4" fontId="12" fillId="0" borderId="14" xfId="0" applyNumberFormat="1" applyFont="1" applyFill="1" applyBorder="1" applyAlignment="1" applyProtection="1">
      <alignment horizontal="center"/>
      <protection locked="0"/>
    </xf>
    <xf numFmtId="0" fontId="14" fillId="0" borderId="14" xfId="0" applyNumberFormat="1" applyFont="1" applyFill="1" applyBorder="1" applyAlignment="1" applyProtection="1">
      <alignment horizontal="left" wrapText="1"/>
      <protection locked="0"/>
    </xf>
    <xf numFmtId="4" fontId="15" fillId="0" borderId="14" xfId="0" applyNumberFormat="1" applyFont="1" applyFill="1" applyBorder="1" applyAlignment="1" applyProtection="1">
      <alignment horizontal="center"/>
      <protection locked="0"/>
    </xf>
    <xf numFmtId="168" fontId="12" fillId="0" borderId="14" xfId="0" applyNumberFormat="1" applyFont="1" applyFill="1" applyBorder="1" applyAlignment="1" applyProtection="1">
      <alignment horizontal="left"/>
      <protection locked="0"/>
    </xf>
    <xf numFmtId="10" fontId="12" fillId="0" borderId="14" xfId="0" applyNumberFormat="1" applyFont="1" applyFill="1" applyBorder="1" applyAlignment="1" applyProtection="1">
      <alignment horizontal="left"/>
      <protection locked="0"/>
    </xf>
    <xf numFmtId="0" fontId="12" fillId="0" borderId="14" xfId="0" applyNumberFormat="1" applyFont="1" applyFill="1" applyBorder="1" applyAlignment="1" applyProtection="1">
      <alignment horizontal="left"/>
      <protection locked="0"/>
    </xf>
    <xf numFmtId="9" fontId="10" fillId="0" borderId="14" xfId="0" applyNumberFormat="1" applyFont="1" applyFill="1" applyBorder="1" applyAlignment="1" applyProtection="1">
      <alignment horizontal="left"/>
    </xf>
    <xf numFmtId="0" fontId="12" fillId="0" borderId="14" xfId="0" applyNumberFormat="1" applyFont="1" applyFill="1" applyBorder="1" applyAlignment="1" applyProtection="1"/>
    <xf numFmtId="166" fontId="12" fillId="0" borderId="14" xfId="0" applyNumberFormat="1" applyFont="1" applyFill="1" applyBorder="1" applyAlignment="1" applyProtection="1"/>
    <xf numFmtId="164" fontId="12" fillId="0" borderId="14" xfId="0" applyNumberFormat="1" applyFont="1" applyFill="1" applyBorder="1" applyAlignment="1" applyProtection="1"/>
    <xf numFmtId="0" fontId="5" fillId="0" borderId="19" xfId="0" applyFont="1" applyBorder="1" applyAlignment="1">
      <alignment wrapText="1"/>
    </xf>
    <xf numFmtId="0" fontId="5" fillId="0" borderId="19" xfId="0" applyFont="1" applyBorder="1" applyAlignment="1">
      <alignment horizontal="left" vertical="justify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167" fontId="5" fillId="0" borderId="19" xfId="0" applyNumberFormat="1" applyFont="1" applyBorder="1" applyAlignment="1">
      <alignment horizontal="left"/>
    </xf>
    <xf numFmtId="164" fontId="5" fillId="0" borderId="19" xfId="0" applyNumberFormat="1" applyFont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167" fontId="5" fillId="2" borderId="19" xfId="0" applyNumberFormat="1" applyFont="1" applyFill="1" applyBorder="1" applyAlignment="1">
      <alignment horizontal="left"/>
    </xf>
    <xf numFmtId="169" fontId="5" fillId="2" borderId="19" xfId="0" applyNumberFormat="1" applyFont="1" applyFill="1" applyBorder="1" applyAlignment="1">
      <alignment horizontal="left"/>
    </xf>
    <xf numFmtId="167" fontId="5" fillId="0" borderId="24" xfId="0" applyNumberFormat="1" applyFont="1" applyBorder="1" applyAlignment="1">
      <alignment horizontal="left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2" fontId="5" fillId="0" borderId="25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2" fontId="5" fillId="0" borderId="19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65" fontId="5" fillId="0" borderId="2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164" fontId="5" fillId="0" borderId="19" xfId="0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2" fontId="5" fillId="2" borderId="19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left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2" fontId="5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 wrapText="1"/>
    </xf>
    <xf numFmtId="17" fontId="5" fillId="0" borderId="19" xfId="0" applyNumberFormat="1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/>
    </xf>
    <xf numFmtId="0" fontId="5" fillId="2" borderId="25" xfId="4" applyFont="1" applyFill="1" applyBorder="1" applyAlignment="1">
      <alignment horizontal="left" vertical="center" wrapText="1"/>
    </xf>
    <xf numFmtId="0" fontId="5" fillId="2" borderId="4" xfId="4" applyFont="1" applyFill="1" applyBorder="1" applyAlignment="1">
      <alignment horizontal="left" vertical="center" wrapText="1"/>
    </xf>
    <xf numFmtId="0" fontId="5" fillId="2" borderId="3" xfId="4" applyFont="1" applyFill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4" applyFont="1" applyAlignment="1">
      <alignment horizontal="center"/>
    </xf>
    <xf numFmtId="0" fontId="9" fillId="0" borderId="0" xfId="0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left" vertical="center"/>
    </xf>
    <xf numFmtId="167" fontId="5" fillId="0" borderId="25" xfId="0" applyNumberFormat="1" applyFont="1" applyBorder="1" applyAlignment="1">
      <alignment horizontal="left" vertical="center"/>
    </xf>
    <xf numFmtId="167" fontId="5" fillId="0" borderId="4" xfId="0" applyNumberFormat="1" applyFont="1" applyBorder="1" applyAlignment="1">
      <alignment horizontal="left" vertical="center"/>
    </xf>
    <xf numFmtId="167" fontId="5" fillId="0" borderId="3" xfId="0" applyNumberFormat="1" applyFont="1" applyBorder="1" applyAlignment="1">
      <alignment horizontal="left" vertical="center"/>
    </xf>
    <xf numFmtId="164" fontId="5" fillId="0" borderId="25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24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/>
    </xf>
    <xf numFmtId="17" fontId="5" fillId="0" borderId="21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5" fillId="0" borderId="29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2" borderId="9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8" xfId="3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" fontId="5" fillId="0" borderId="25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0" fontId="29" fillId="2" borderId="25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left" vertical="center"/>
    </xf>
    <xf numFmtId="167" fontId="5" fillId="0" borderId="19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/>
    </xf>
  </cellXfs>
  <cellStyles count="5">
    <cellStyle name="Normal 2" xfId="2"/>
    <cellStyle name="Normal 4" xfId="3"/>
    <cellStyle name="Normal_s3" xfId="1"/>
    <cellStyle name="Обычный" xfId="0" builtinId="0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6" name="Line 1757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7" name="Line 1758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8" name="Line 1759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19" name="Line 1760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0" name="Line 1761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1" name="Line 1762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2" name="Line 1763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3" name="Line 1764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4" name="Line 1765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5" name="Line 1766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6" name="Line 1767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7" name="Line 1768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8" name="Line 1769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29" name="Line 1770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277</xdr:row>
      <xdr:rowOff>0</xdr:rowOff>
    </xdr:from>
    <xdr:to>
      <xdr:col>10</xdr:col>
      <xdr:colOff>38100</xdr:colOff>
      <xdr:row>277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05450" y="4580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8" name="Line 1757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59" name="Line 1758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0" name="Line 1759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1" name="Line 1760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2" name="Line 1761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3" name="Line 1762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4" name="Line 1763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5" name="Line 1764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6" name="Line 1765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7" name="Line 1766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8" name="Line 1767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69" name="Line 1768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0" name="Line 1769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1" name="Line 1770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285</xdr:row>
      <xdr:rowOff>0</xdr:rowOff>
    </xdr:from>
    <xdr:to>
      <xdr:col>10</xdr:col>
      <xdr:colOff>38100</xdr:colOff>
      <xdr:row>285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05450" y="4720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" name="Line 1694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" name="Line 1695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" name="Line 1696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" name="Line 1697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" name="Line 1698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" name="Line 1699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" name="Line 1700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" name="Line 1701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" name="Line 1702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" name="Line 1703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" name="Line 1704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" name="Line 1705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" name="Line 1706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" name="Line 1707"/>
        <xdr:cNvSpPr>
          <a:spLocks noChangeShapeType="1"/>
        </xdr:cNvSpPr>
      </xdr:nvSpPr>
      <xdr:spPr bwMode="auto">
        <a:xfrm>
          <a:off x="5524500" y="1149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05450" y="4552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" name="Line 1694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" name="Line 1695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" name="Line 1696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" name="Line 1697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" name="Line 1698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3" name="Line 1699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4" name="Line 1700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5" name="Line 1701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6" name="Line 1702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7" name="Line 1703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8" name="Line 1704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9" name="Line 1705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0" name="Line 1706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" name="Line 1707"/>
        <xdr:cNvSpPr>
          <a:spLocks noChangeShapeType="1"/>
        </xdr:cNvSpPr>
      </xdr:nvSpPr>
      <xdr:spPr bwMode="auto">
        <a:xfrm>
          <a:off x="5524500" y="18154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0" name="Line 169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1" name="Line 169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2" name="Line 169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3" name="Line 169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4" name="Line 1698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5" name="Line 1699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6" name="Line 1700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7" name="Line 1701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8" name="Line 1702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9" name="Line 1703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0" name="Line 1704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1" name="Line 1705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2" name="Line 1706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3" name="Line 1707"/>
        <xdr:cNvSpPr>
          <a:spLocks noChangeShapeType="1"/>
        </xdr:cNvSpPr>
      </xdr:nvSpPr>
      <xdr:spPr bwMode="auto">
        <a:xfrm>
          <a:off x="5524500" y="1685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4" name="Line 1694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5" name="Line 1695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6" name="Line 1696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7" name="Line 1697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8" name="Line 1698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89" name="Line 1699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0" name="Line 1700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1" name="Line 1701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2" name="Line 1702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3" name="Line 1703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4" name="Line 1704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5" name="Line 1705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6" name="Line 1706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97" name="Line 1707"/>
        <xdr:cNvSpPr>
          <a:spLocks noChangeShapeType="1"/>
        </xdr:cNvSpPr>
      </xdr:nvSpPr>
      <xdr:spPr bwMode="auto">
        <a:xfrm>
          <a:off x="5524500" y="2074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2" name="Line 169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3" name="Line 169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4" name="Line 169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5" name="Line 1697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6" name="Line 1698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7" name="Line 1699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8" name="Line 1700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89" name="Line 1701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0" name="Line 1702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1" name="Line 1703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2" name="Line 170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3" name="Line 170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4" name="Line 170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5" name="Line 1707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0" name="Line 169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1" name="Line 169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2" name="Line 169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3" name="Line 1697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4" name="Line 1698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5" name="Line 1699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6" name="Line 1700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7" name="Line 1701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8" name="Line 1702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19" name="Line 1703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20" name="Line 1704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21" name="Line 1705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22" name="Line 1706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23" name="Line 1707"/>
        <xdr:cNvSpPr>
          <a:spLocks noChangeShapeType="1"/>
        </xdr:cNvSpPr>
      </xdr:nvSpPr>
      <xdr:spPr bwMode="auto">
        <a:xfrm>
          <a:off x="5524500" y="32870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98" name="Line 169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199" name="Line 169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0" name="Line 169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1" name="Line 169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2" name="Line 1698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3" name="Line 1699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4" name="Line 1700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5" name="Line 1701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6" name="Line 1702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7" name="Line 1703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8" name="Line 170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09" name="Line 170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0" name="Line 170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1" name="Line 170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6" name="Line 169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7" name="Line 169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8" name="Line 169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29" name="Line 169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0" name="Line 1698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1" name="Line 1699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2" name="Line 1700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3" name="Line 1701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4" name="Line 1702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5" name="Line 1703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6" name="Line 170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7" name="Line 170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8" name="Line 170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39" name="Line 170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0" name="Line 169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1" name="Line 169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2" name="Line 169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3" name="Line 169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4" name="Line 1698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5" name="Line 1699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6" name="Line 1700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7" name="Line 1701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8" name="Line 1702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49" name="Line 1703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50" name="Line 1704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51" name="Line 1705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52" name="Line 1706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253" name="Line 1707"/>
        <xdr:cNvSpPr>
          <a:spLocks noChangeShapeType="1"/>
        </xdr:cNvSpPr>
      </xdr:nvSpPr>
      <xdr:spPr bwMode="auto">
        <a:xfrm>
          <a:off x="5524500" y="3600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22183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4" name="Line 1694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5" name="Line 1695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6" name="Line 1696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7" name="Line 1697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8" name="Line 1698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9" name="Line 1699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0" name="Line 1700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1" name="Line 1701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2" name="Line 1702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3" name="Line 1703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4" name="Line 1704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5" name="Line 1705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6" name="Line 1706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7" name="Line 1707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8" name="Line 1694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9" name="Line 1695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0" name="Line 1696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1" name="Line 1697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2" name="Line 1698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3" name="Line 1699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4" name="Line 1700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5" name="Line 1701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6" name="Line 1702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7" name="Line 1703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8" name="Line 1704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9" name="Line 1705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0" name="Line 1706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1" name="Line 1707"/>
        <xdr:cNvSpPr>
          <a:spLocks noChangeShapeType="1"/>
        </xdr:cNvSpPr>
      </xdr:nvSpPr>
      <xdr:spPr bwMode="auto">
        <a:xfrm>
          <a:off x="5524500" y="2347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5848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4562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169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169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169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169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1698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1699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1700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1701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1702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1703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1704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1705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1706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1707"/>
        <xdr:cNvSpPr>
          <a:spLocks noChangeShapeType="1"/>
        </xdr:cNvSpPr>
      </xdr:nvSpPr>
      <xdr:spPr bwMode="auto">
        <a:xfrm>
          <a:off x="5524500" y="779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" name="Line 169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" name="Line 169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" name="Line 169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" name="Line 169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" name="Line 1698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" name="Line 1699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4" name="Line 1700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5" name="Line 1701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6" name="Line 1702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7" name="Line 1703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8" name="Line 1704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9" name="Line 1705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" name="Line 1706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1" name="Line 1707"/>
        <xdr:cNvSpPr>
          <a:spLocks noChangeShapeType="1"/>
        </xdr:cNvSpPr>
      </xdr:nvSpPr>
      <xdr:spPr bwMode="auto">
        <a:xfrm>
          <a:off x="5524500" y="455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2" name="Line 1694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3" name="Line 1695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4" name="Line 1696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5" name="Line 1697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6" name="Line 1698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7" name="Line 1699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8" name="Line 1700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9" name="Line 1701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0" name="Line 1702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1" name="Line 1703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" name="Line 1704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" name="Line 1705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" name="Line 1706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" name="Line 1707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40500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8" name="Line 1694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9" name="Line 1695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0" name="Line 1696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1" name="Line 1697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" name="Line 1698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" name="Line 1699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4" name="Line 1700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5" name="Line 1701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6" name="Line 1702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7" name="Line 1703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8" name="Line 1704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9" name="Line 1705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0" name="Line 1706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1" name="Line 1707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2" name="Line 1694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3" name="Line 1695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4" name="Line 1696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5" name="Line 1697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6" name="Line 1698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7" name="Line 1699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8" name="Line 1700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9" name="Line 1701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0" name="Line 1702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1" name="Line 1703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2" name="Line 1704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3" name="Line 1705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4" name="Line 1706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5" name="Line 1707"/>
        <xdr:cNvSpPr>
          <a:spLocks noChangeShapeType="1"/>
        </xdr:cNvSpPr>
      </xdr:nvSpPr>
      <xdr:spPr bwMode="auto">
        <a:xfrm>
          <a:off x="5524500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6" name="Line 1694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7" name="Line 1695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8" name="Line 1696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9" name="Line 1697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0" name="Line 1698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1" name="Line 1699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2" name="Line 1700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3" name="Line 1701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4" name="Line 1702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5" name="Line 1703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6" name="Line 1704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7" name="Line 1705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8" name="Line 1706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9" name="Line 1707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0" name="Line 1694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1" name="Line 1695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2" name="Line 1696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3" name="Line 1697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4" name="Line 1698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5" name="Line 1699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6" name="Line 1700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7" name="Line 1701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8" name="Line 1702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9" name="Line 1703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0" name="Line 1704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1" name="Line 1705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2" name="Line 1706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3" name="Line 1707"/>
        <xdr:cNvSpPr>
          <a:spLocks noChangeShapeType="1"/>
        </xdr:cNvSpPr>
      </xdr:nvSpPr>
      <xdr:spPr bwMode="auto">
        <a:xfrm>
          <a:off x="5524500" y="904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2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3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4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5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8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9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0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1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0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1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2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3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4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5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6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7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8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9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0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1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2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3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4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5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0" name="Line 169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1" name="Line 169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2" name="Line 169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3" name="Line 169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4" name="Line 1698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5" name="Line 1699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6" name="Line 1700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7" name="Line 1701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8" name="Line 1702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9" name="Line 1703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0" name="Line 1704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1" name="Line 1705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2" name="Line 1706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3" name="Line 1707"/>
        <xdr:cNvSpPr>
          <a:spLocks noChangeShapeType="1"/>
        </xdr:cNvSpPr>
      </xdr:nvSpPr>
      <xdr:spPr bwMode="auto">
        <a:xfrm>
          <a:off x="55245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5505450" y="8572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4" name="Line 3981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5" name="Line 3982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6" name="Line 3983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7" name="Line 3984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8" name="Line 3985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9" name="Line 3986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0" name="Line 3987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1" name="Line 3988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2" name="Line 3989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3" name="Line 3990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4" name="Line 3991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5" name="Line 3992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6" name="Line 3993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7" name="Line 3994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8" name="Line 3995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9" name="Line 3996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0" name="Line 3997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1" name="Line 3998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" name="Line 3999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" name="Line 4000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" name="Line 4001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" name="Line 4002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" name="Line 4003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" name="Line 4004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" name="Line 4005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" name="Line 4006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" name="Line 4007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" name="Line 4008"/>
        <xdr:cNvSpPr>
          <a:spLocks noChangeShapeType="1"/>
        </xdr:cNvSpPr>
      </xdr:nvSpPr>
      <xdr:spPr bwMode="auto">
        <a:xfrm>
          <a:off x="5505450" y="45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6" name="Line 396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7" name="Line 396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8" name="Line 396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9" name="Line 397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0" name="Line 397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1" name="Line 397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2" name="Line 397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3" name="Line 397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4" name="Line 397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5" name="Line 397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6" name="Line 397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7" name="Line 397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8" name="Line 397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9" name="Line 398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0" name="Line 398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1" name="Line 398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2" name="Line 398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" name="Line 398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" name="Line 398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" name="Line 398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6" name="Line 398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7" name="Line 398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8" name="Line 398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9" name="Line 399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0" name="Line 399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1" name="Line 399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2" name="Line 399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" name="Line 399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4" name="Line 399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5" name="Line 399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6" name="Line 399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7" name="Line 399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8" name="Line 3999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9" name="Line 4000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0" name="Line 4001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1" name="Line 4002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2" name="Line 4003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3" name="Line 4004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4" name="Line 4005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5" name="Line 4006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6" name="Line 4007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7" name="Line 4008"/>
        <xdr:cNvSpPr>
          <a:spLocks noChangeShapeType="1"/>
        </xdr:cNvSpPr>
      </xdr:nvSpPr>
      <xdr:spPr bwMode="auto">
        <a:xfrm>
          <a:off x="550545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" name="Line 3967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3" name="Line 3968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4" name="Line 3969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5" name="Line 3970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6" name="Line 3971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7" name="Line 3972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8" name="Line 3973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9" name="Line 3974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0" name="Line 3975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1" name="Line 3976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2" name="Line 3977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3" name="Line 3978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4" name="Line 3979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5" name="Line 3980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6" name="Line 3981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7" name="Line 3982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8" name="Line 3983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9" name="Line 3984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0" name="Line 3985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1" name="Line 3986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2" name="Line 3987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3" name="Line 3988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4" name="Line 3989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5" name="Line 3990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6" name="Line 3991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7" name="Line 3992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8" name="Line 3993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9" name="Line 3994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0" name="Line 3995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1" name="Line 3996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2" name="Line 3997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3" name="Line 3998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4" name="Line 3999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5" name="Line 4000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6" name="Line 4001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7" name="Line 4002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8" name="Line 4003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" name="Line 4004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" name="Line 4005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" name="Line 4006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" name="Line 4007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" name="Line 4008"/>
        <xdr:cNvSpPr>
          <a:spLocks noChangeShapeType="1"/>
        </xdr:cNvSpPr>
      </xdr:nvSpPr>
      <xdr:spPr bwMode="auto">
        <a:xfrm>
          <a:off x="5505450" y="917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18" sqref="A18:XFD19"/>
    </sheetView>
  </sheetViews>
  <sheetFormatPr defaultColWidth="9.140625" defaultRowHeight="12.75" x14ac:dyDescent="0.2"/>
  <cols>
    <col min="1" max="1" width="3.42578125" style="8" customWidth="1"/>
    <col min="2" max="2" width="29.85546875" style="2" customWidth="1"/>
    <col min="3" max="3" width="6.140625" style="2" customWidth="1"/>
    <col min="4" max="4" width="49.28515625" style="14" customWidth="1"/>
    <col min="5" max="16384" width="9.140625" style="2"/>
  </cols>
  <sheetData>
    <row r="1" spans="1:4" ht="14.1" customHeight="1" x14ac:dyDescent="0.2">
      <c r="A1" s="178" t="s">
        <v>67</v>
      </c>
      <c r="B1" s="178"/>
      <c r="C1" s="178"/>
      <c r="D1" s="178"/>
    </row>
    <row r="2" spans="1:4" ht="14.1" customHeight="1" x14ac:dyDescent="0.2"/>
    <row r="3" spans="1:4" ht="14.1" customHeight="1" x14ac:dyDescent="0.2"/>
    <row r="4" spans="1:4" ht="15.95" customHeight="1" x14ac:dyDescent="0.2">
      <c r="A4" s="67">
        <v>1</v>
      </c>
      <c r="B4" s="70" t="s">
        <v>66</v>
      </c>
      <c r="C4" s="70"/>
      <c r="D4" s="71"/>
    </row>
    <row r="5" spans="1:4" ht="15.95" customHeight="1" x14ac:dyDescent="0.2">
      <c r="A5" s="67">
        <v>2</v>
      </c>
      <c r="B5" s="72" t="s">
        <v>102</v>
      </c>
      <c r="C5" s="72"/>
      <c r="D5" s="71"/>
    </row>
    <row r="6" spans="1:4" ht="15.95" customHeight="1" x14ac:dyDescent="0.2">
      <c r="A6" s="172">
        <v>3</v>
      </c>
      <c r="B6" s="70" t="s">
        <v>111</v>
      </c>
      <c r="C6" s="174" t="s">
        <v>123</v>
      </c>
      <c r="D6" s="176" t="s">
        <v>90</v>
      </c>
    </row>
    <row r="7" spans="1:4" ht="15.95" customHeight="1" x14ac:dyDescent="0.2">
      <c r="A7" s="173"/>
      <c r="B7" s="72" t="s">
        <v>112</v>
      </c>
      <c r="C7" s="175"/>
      <c r="D7" s="177"/>
    </row>
    <row r="8" spans="1:4" ht="15.95" customHeight="1" x14ac:dyDescent="0.2">
      <c r="A8" s="172">
        <v>4</v>
      </c>
      <c r="B8" s="70" t="s">
        <v>113</v>
      </c>
      <c r="C8" s="174" t="s">
        <v>124</v>
      </c>
      <c r="D8" s="176" t="s">
        <v>397</v>
      </c>
    </row>
    <row r="9" spans="1:4" ht="15.95" customHeight="1" x14ac:dyDescent="0.2">
      <c r="A9" s="173"/>
      <c r="B9" s="72" t="s">
        <v>114</v>
      </c>
      <c r="C9" s="175"/>
      <c r="D9" s="177"/>
    </row>
    <row r="10" spans="1:4" ht="15.95" customHeight="1" x14ac:dyDescent="0.2">
      <c r="A10" s="172">
        <v>5</v>
      </c>
      <c r="B10" s="70" t="s">
        <v>115</v>
      </c>
      <c r="C10" s="174" t="s">
        <v>125</v>
      </c>
      <c r="D10" s="176" t="s">
        <v>91</v>
      </c>
    </row>
    <row r="11" spans="1:4" ht="15.95" customHeight="1" x14ac:dyDescent="0.2">
      <c r="A11" s="173"/>
      <c r="B11" s="72" t="s">
        <v>116</v>
      </c>
      <c r="C11" s="175"/>
      <c r="D11" s="177"/>
    </row>
    <row r="12" spans="1:4" ht="15.95" customHeight="1" x14ac:dyDescent="0.2">
      <c r="A12" s="172">
        <v>6</v>
      </c>
      <c r="B12" s="70" t="s">
        <v>117</v>
      </c>
      <c r="C12" s="174" t="s">
        <v>126</v>
      </c>
      <c r="D12" s="176" t="s">
        <v>129</v>
      </c>
    </row>
    <row r="13" spans="1:4" ht="15.95" customHeight="1" x14ac:dyDescent="0.2">
      <c r="A13" s="173"/>
      <c r="B13" s="72" t="s">
        <v>118</v>
      </c>
      <c r="C13" s="175"/>
      <c r="D13" s="177"/>
    </row>
    <row r="14" spans="1:4" ht="15.95" customHeight="1" x14ac:dyDescent="0.2">
      <c r="A14" s="172">
        <v>7</v>
      </c>
      <c r="B14" s="70" t="s">
        <v>119</v>
      </c>
      <c r="C14" s="174" t="s">
        <v>127</v>
      </c>
      <c r="D14" s="176" t="s">
        <v>92</v>
      </c>
    </row>
    <row r="15" spans="1:4" ht="15.95" customHeight="1" x14ac:dyDescent="0.2">
      <c r="A15" s="173"/>
      <c r="B15" s="72" t="s">
        <v>120</v>
      </c>
      <c r="C15" s="175"/>
      <c r="D15" s="177"/>
    </row>
    <row r="16" spans="1:4" ht="15.95" customHeight="1" x14ac:dyDescent="0.2">
      <c r="A16" s="172">
        <v>8</v>
      </c>
      <c r="B16" s="70" t="s">
        <v>121</v>
      </c>
      <c r="C16" s="174" t="s">
        <v>128</v>
      </c>
      <c r="D16" s="176" t="s">
        <v>214</v>
      </c>
    </row>
    <row r="17" spans="1:4" ht="15.95" customHeight="1" x14ac:dyDescent="0.2">
      <c r="A17" s="173"/>
      <c r="B17" s="72" t="s">
        <v>122</v>
      </c>
      <c r="C17" s="175"/>
      <c r="D17" s="177"/>
    </row>
  </sheetData>
  <mergeCells count="19">
    <mergeCell ref="D16:D17"/>
    <mergeCell ref="A16:A17"/>
    <mergeCell ref="C16:C17"/>
    <mergeCell ref="A1:D1"/>
    <mergeCell ref="C6:C7"/>
    <mergeCell ref="D6:D7"/>
    <mergeCell ref="C8:C9"/>
    <mergeCell ref="D8:D9"/>
    <mergeCell ref="A6:A7"/>
    <mergeCell ref="A8:A9"/>
    <mergeCell ref="A12:A13"/>
    <mergeCell ref="A14:A15"/>
    <mergeCell ref="C10:C11"/>
    <mergeCell ref="D10:D11"/>
    <mergeCell ref="C12:C13"/>
    <mergeCell ref="D12:D13"/>
    <mergeCell ref="C14:C15"/>
    <mergeCell ref="D14:D15"/>
    <mergeCell ref="A10:A1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29" sqref="A29:G29"/>
    </sheetView>
  </sheetViews>
  <sheetFormatPr defaultColWidth="9.140625"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8.42578125" style="2" customWidth="1"/>
    <col min="8" max="16384" width="9.140625" style="2"/>
  </cols>
  <sheetData>
    <row r="1" spans="1:7" ht="15" x14ac:dyDescent="0.2">
      <c r="A1" s="178" t="s">
        <v>52</v>
      </c>
      <c r="B1" s="178"/>
      <c r="C1" s="178"/>
      <c r="D1" s="178"/>
      <c r="E1" s="178"/>
      <c r="F1" s="178"/>
      <c r="G1" s="178"/>
    </row>
    <row r="2" spans="1:7" x14ac:dyDescent="0.2">
      <c r="A2" s="179"/>
      <c r="B2" s="179"/>
      <c r="C2" s="179"/>
      <c r="D2" s="179"/>
      <c r="E2" s="179"/>
      <c r="F2" s="179"/>
      <c r="G2" s="179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179" t="s">
        <v>53</v>
      </c>
      <c r="B4" s="179"/>
      <c r="C4" s="179"/>
      <c r="D4" s="179"/>
      <c r="E4" s="179"/>
      <c r="F4" s="179"/>
      <c r="G4" s="179"/>
    </row>
    <row r="5" spans="1:7" ht="15" customHeight="1" x14ac:dyDescent="0.2">
      <c r="A5" s="179" t="s">
        <v>54</v>
      </c>
      <c r="B5" s="179"/>
      <c r="C5" s="179"/>
      <c r="D5" s="179"/>
      <c r="E5" s="179"/>
      <c r="F5" s="179"/>
      <c r="G5" s="179"/>
    </row>
    <row r="6" spans="1:7" ht="15" customHeight="1" x14ac:dyDescent="0.2">
      <c r="A6" s="179" t="s">
        <v>55</v>
      </c>
      <c r="B6" s="179"/>
      <c r="C6" s="179"/>
      <c r="D6" s="179"/>
      <c r="E6" s="179"/>
      <c r="F6" s="179"/>
      <c r="G6" s="179"/>
    </row>
    <row r="7" spans="1:7" ht="15" customHeight="1" x14ac:dyDescent="0.2">
      <c r="A7" s="179" t="s">
        <v>56</v>
      </c>
      <c r="B7" s="179"/>
      <c r="C7" s="179"/>
      <c r="D7" s="179"/>
      <c r="E7" s="179"/>
      <c r="F7" s="179"/>
      <c r="G7" s="179"/>
    </row>
    <row r="8" spans="1:7" ht="15" customHeight="1" x14ac:dyDescent="0.2">
      <c r="A8" s="179" t="s">
        <v>57</v>
      </c>
      <c r="B8" s="179"/>
      <c r="C8" s="179"/>
      <c r="D8" s="179"/>
      <c r="E8" s="179"/>
      <c r="F8" s="179"/>
      <c r="G8" s="179"/>
    </row>
    <row r="9" spans="1:7" ht="15" customHeight="1" x14ac:dyDescent="0.2">
      <c r="A9" s="179" t="s">
        <v>58</v>
      </c>
      <c r="B9" s="179"/>
      <c r="C9" s="179"/>
      <c r="D9" s="179"/>
      <c r="E9" s="179"/>
      <c r="F9" s="179"/>
      <c r="G9" s="179"/>
    </row>
    <row r="10" spans="1:7" ht="15" customHeight="1" x14ac:dyDescent="0.2">
      <c r="A10" s="179" t="s">
        <v>338</v>
      </c>
      <c r="B10" s="179"/>
      <c r="C10" s="179"/>
      <c r="D10" s="179"/>
      <c r="E10" s="179"/>
      <c r="F10" s="179"/>
      <c r="G10" s="179"/>
    </row>
    <row r="11" spans="1:7" ht="15" customHeight="1" x14ac:dyDescent="0.2">
      <c r="A11" s="179" t="s">
        <v>59</v>
      </c>
      <c r="B11" s="179"/>
      <c r="C11" s="179"/>
      <c r="D11" s="179"/>
      <c r="E11" s="179"/>
      <c r="F11" s="179"/>
      <c r="G11" s="179"/>
    </row>
    <row r="12" spans="1:7" ht="15" customHeight="1" x14ac:dyDescent="0.2">
      <c r="A12" s="179" t="s">
        <v>60</v>
      </c>
      <c r="B12" s="179"/>
      <c r="C12" s="179"/>
      <c r="D12" s="35">
        <v>1664.62</v>
      </c>
      <c r="E12" s="8"/>
      <c r="F12" s="8"/>
      <c r="G12" s="8"/>
    </row>
    <row r="13" spans="1:7" ht="15" customHeight="1" x14ac:dyDescent="0.2">
      <c r="A13" s="179" t="s">
        <v>61</v>
      </c>
      <c r="B13" s="179"/>
      <c r="C13" s="179"/>
      <c r="D13" s="35">
        <v>2565.9</v>
      </c>
      <c r="E13" s="8"/>
      <c r="F13" s="8"/>
      <c r="G13" s="8"/>
    </row>
    <row r="14" spans="1:7" ht="15" customHeight="1" x14ac:dyDescent="0.2">
      <c r="A14" s="179" t="s">
        <v>353</v>
      </c>
      <c r="B14" s="179"/>
      <c r="C14" s="179"/>
      <c r="D14" s="179"/>
      <c r="E14" s="179"/>
      <c r="F14" s="179"/>
      <c r="G14" s="179"/>
    </row>
    <row r="15" spans="1:7" ht="15" customHeight="1" x14ac:dyDescent="0.2">
      <c r="A15" s="179" t="s">
        <v>62</v>
      </c>
      <c r="B15" s="179"/>
      <c r="C15" s="179"/>
      <c r="D15" s="179"/>
      <c r="E15" s="179"/>
      <c r="F15" s="179"/>
      <c r="G15" s="179"/>
    </row>
    <row r="16" spans="1:7" ht="15" customHeight="1" x14ac:dyDescent="0.2">
      <c r="A16" s="179" t="s">
        <v>354</v>
      </c>
      <c r="B16" s="179"/>
      <c r="C16" s="179"/>
      <c r="D16" s="179"/>
      <c r="E16" s="179"/>
      <c r="F16" s="179"/>
      <c r="G16" s="179"/>
    </row>
    <row r="17" spans="1:7" ht="15" customHeight="1" x14ac:dyDescent="0.2">
      <c r="A17" s="179" t="s">
        <v>355</v>
      </c>
      <c r="B17" s="179"/>
      <c r="C17" s="179"/>
      <c r="D17" s="179"/>
      <c r="E17" s="179"/>
      <c r="F17" s="179"/>
      <c r="G17" s="179"/>
    </row>
    <row r="18" spans="1:7" ht="15" customHeight="1" x14ac:dyDescent="0.2">
      <c r="A18" s="179" t="s">
        <v>63</v>
      </c>
      <c r="B18" s="179"/>
      <c r="C18" s="179"/>
      <c r="D18" s="179"/>
      <c r="E18" s="179"/>
      <c r="F18" s="179"/>
      <c r="G18" s="179"/>
    </row>
    <row r="19" spans="1:7" ht="15" customHeight="1" x14ac:dyDescent="0.2">
      <c r="A19" s="180" t="s">
        <v>352</v>
      </c>
      <c r="B19" s="180"/>
      <c r="C19" s="180"/>
      <c r="D19" s="180"/>
      <c r="E19" s="180"/>
      <c r="F19" s="180"/>
      <c r="G19" s="180"/>
    </row>
    <row r="20" spans="1:7" ht="15" customHeight="1" x14ac:dyDescent="0.2">
      <c r="A20" s="181" t="s">
        <v>346</v>
      </c>
      <c r="B20" s="181"/>
      <c r="C20" s="181"/>
      <c r="D20" s="181"/>
      <c r="E20" s="181"/>
      <c r="F20" s="181"/>
      <c r="G20" s="181"/>
    </row>
    <row r="21" spans="1:7" ht="15" customHeight="1" x14ac:dyDescent="0.2">
      <c r="A21" s="38">
        <v>10147.092987773</v>
      </c>
      <c r="B21" s="181" t="s">
        <v>64</v>
      </c>
      <c r="C21" s="181"/>
      <c r="D21" s="181"/>
      <c r="E21" s="181"/>
      <c r="F21" s="181"/>
      <c r="G21" s="181"/>
    </row>
    <row r="22" spans="1:7" ht="15" customHeight="1" x14ac:dyDescent="0.2">
      <c r="A22" s="179" t="s">
        <v>65</v>
      </c>
      <c r="B22" s="179"/>
      <c r="C22" s="179"/>
      <c r="D22" s="37">
        <v>6912.0224206840003</v>
      </c>
      <c r="E22" s="179" t="s">
        <v>20</v>
      </c>
      <c r="F22" s="179"/>
      <c r="G22" s="36"/>
    </row>
    <row r="23" spans="1:7" ht="15" customHeight="1" x14ac:dyDescent="0.2">
      <c r="A23" s="179" t="s">
        <v>72</v>
      </c>
      <c r="B23" s="179"/>
      <c r="C23" s="179"/>
      <c r="D23" s="37">
        <v>3086.4551999999999</v>
      </c>
      <c r="E23" s="179" t="s">
        <v>20</v>
      </c>
      <c r="F23" s="179"/>
      <c r="G23" s="55"/>
    </row>
    <row r="24" spans="1:7" ht="15" customHeight="1" x14ac:dyDescent="0.2">
      <c r="A24" s="184"/>
      <c r="B24" s="184"/>
      <c r="C24" s="184"/>
      <c r="D24" s="184"/>
      <c r="E24" s="184"/>
      <c r="F24" s="184"/>
      <c r="G24" s="184"/>
    </row>
    <row r="25" spans="1:7" ht="15" customHeight="1" x14ac:dyDescent="0.2">
      <c r="A25" s="179" t="s">
        <v>104</v>
      </c>
      <c r="B25" s="179"/>
      <c r="C25" s="179"/>
      <c r="D25" s="179"/>
      <c r="E25" s="179"/>
      <c r="F25" s="179"/>
      <c r="G25" s="179"/>
    </row>
    <row r="26" spans="1:7" ht="15" customHeight="1" x14ac:dyDescent="0.2">
      <c r="A26" s="179" t="s">
        <v>105</v>
      </c>
      <c r="B26" s="179"/>
      <c r="C26" s="179"/>
      <c r="D26" s="179"/>
      <c r="E26" s="179"/>
      <c r="F26" s="179"/>
      <c r="G26" s="179"/>
    </row>
    <row r="27" spans="1:7" ht="15" customHeight="1" x14ac:dyDescent="0.2">
      <c r="A27" s="179" t="s">
        <v>106</v>
      </c>
      <c r="B27" s="179"/>
      <c r="C27" s="179"/>
      <c r="D27" s="179"/>
      <c r="E27" s="179"/>
      <c r="F27" s="179"/>
      <c r="G27" s="179"/>
    </row>
    <row r="28" spans="1:7" ht="15" customHeight="1" x14ac:dyDescent="0.2">
      <c r="A28" s="179" t="s">
        <v>107</v>
      </c>
      <c r="B28" s="179"/>
      <c r="C28" s="179"/>
      <c r="D28" s="179"/>
      <c r="E28" s="179"/>
      <c r="F28" s="179"/>
      <c r="G28" s="179"/>
    </row>
    <row r="29" spans="1:7" ht="15" customHeight="1" x14ac:dyDescent="0.2">
      <c r="A29" s="179" t="s">
        <v>108</v>
      </c>
      <c r="B29" s="179"/>
      <c r="C29" s="179"/>
      <c r="D29" s="179"/>
      <c r="E29" s="179"/>
      <c r="F29" s="179"/>
      <c r="G29" s="179"/>
    </row>
    <row r="30" spans="1:7" ht="15" customHeight="1" x14ac:dyDescent="0.2">
      <c r="A30" s="183" t="s">
        <v>109</v>
      </c>
      <c r="B30" s="179"/>
      <c r="C30" s="179"/>
      <c r="D30" s="179"/>
      <c r="E30" s="179"/>
      <c r="F30" s="179"/>
      <c r="G30" s="179"/>
    </row>
    <row r="31" spans="1:7" ht="15" customHeight="1" x14ac:dyDescent="0.2">
      <c r="A31" s="183" t="s">
        <v>110</v>
      </c>
      <c r="B31" s="179"/>
      <c r="C31" s="179"/>
      <c r="D31" s="179"/>
      <c r="E31" s="179"/>
      <c r="F31" s="179"/>
      <c r="G31" s="179"/>
    </row>
    <row r="32" spans="1:7" ht="15" customHeight="1" x14ac:dyDescent="0.2">
      <c r="A32" s="179"/>
      <c r="B32" s="179"/>
      <c r="C32" s="179"/>
      <c r="D32" s="179"/>
      <c r="E32" s="179"/>
      <c r="F32" s="179"/>
      <c r="G32" s="179"/>
    </row>
    <row r="33" spans="1:7" ht="15" customHeight="1" x14ac:dyDescent="0.2">
      <c r="A33" s="103" t="s">
        <v>289</v>
      </c>
      <c r="B33" s="179" t="s">
        <v>290</v>
      </c>
      <c r="C33" s="179"/>
      <c r="D33" s="8"/>
      <c r="E33" s="8"/>
      <c r="F33" s="8"/>
      <c r="G33" s="8"/>
    </row>
    <row r="34" spans="1:7" x14ac:dyDescent="0.2">
      <c r="B34" s="179"/>
      <c r="C34" s="179"/>
      <c r="D34" s="179"/>
      <c r="E34" s="182"/>
      <c r="F34" s="182"/>
      <c r="G34" s="182"/>
    </row>
    <row r="35" spans="1:7" x14ac:dyDescent="0.2">
      <c r="B35" s="179"/>
      <c r="C35" s="179"/>
      <c r="D35" s="179"/>
      <c r="E35" s="182"/>
      <c r="F35" s="182"/>
      <c r="G35" s="182"/>
    </row>
    <row r="36" spans="1:7" x14ac:dyDescent="0.2">
      <c r="B36" s="179"/>
      <c r="C36" s="179"/>
      <c r="D36" s="179"/>
      <c r="E36" s="182"/>
      <c r="F36" s="182"/>
      <c r="G36" s="182"/>
    </row>
    <row r="37" spans="1:7" x14ac:dyDescent="0.2">
      <c r="B37" s="179"/>
      <c r="C37" s="179"/>
      <c r="D37" s="179"/>
      <c r="E37" s="182"/>
      <c r="F37" s="182"/>
      <c r="G37" s="182"/>
    </row>
    <row r="38" spans="1:7" x14ac:dyDescent="0.2">
      <c r="B38" s="179"/>
      <c r="C38" s="179"/>
      <c r="D38" s="179"/>
      <c r="E38" s="182"/>
      <c r="F38" s="182"/>
      <c r="G38" s="182"/>
    </row>
    <row r="39" spans="1:7" x14ac:dyDescent="0.2">
      <c r="B39" s="179"/>
      <c r="C39" s="179"/>
      <c r="D39" s="179"/>
      <c r="E39" s="182"/>
      <c r="F39" s="182"/>
      <c r="G39" s="182"/>
    </row>
    <row r="40" spans="1:7" x14ac:dyDescent="0.2">
      <c r="B40" s="179"/>
      <c r="C40" s="179"/>
      <c r="D40" s="179"/>
      <c r="E40" s="182"/>
      <c r="F40" s="182"/>
      <c r="G40" s="182"/>
    </row>
  </sheetData>
  <mergeCells count="48">
    <mergeCell ref="B33:C33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7:G7"/>
    <mergeCell ref="A8:G8"/>
    <mergeCell ref="A11:G11"/>
    <mergeCell ref="A6:G6"/>
    <mergeCell ref="E35:G35"/>
    <mergeCell ref="B34:D34"/>
    <mergeCell ref="B35:D35"/>
    <mergeCell ref="A23:C23"/>
    <mergeCell ref="E23:F23"/>
    <mergeCell ref="E34:G34"/>
    <mergeCell ref="A30:G30"/>
    <mergeCell ref="A31:G31"/>
    <mergeCell ref="A32:G32"/>
    <mergeCell ref="A24:G24"/>
    <mergeCell ref="A27:G27"/>
    <mergeCell ref="A28:G28"/>
    <mergeCell ref="A29:G29"/>
    <mergeCell ref="A25:G25"/>
    <mergeCell ref="A26:G26"/>
    <mergeCell ref="B40:D40"/>
    <mergeCell ref="E40:G40"/>
    <mergeCell ref="B39:D39"/>
    <mergeCell ref="E39:G39"/>
    <mergeCell ref="E36:G36"/>
    <mergeCell ref="E38:G38"/>
    <mergeCell ref="B38:D38"/>
    <mergeCell ref="B37:D37"/>
    <mergeCell ref="E37:G37"/>
    <mergeCell ref="B36:D36"/>
    <mergeCell ref="A12:C12"/>
    <mergeCell ref="A19:G19"/>
    <mergeCell ref="B21:G21"/>
    <mergeCell ref="E22:F22"/>
    <mergeCell ref="A22:C22"/>
    <mergeCell ref="A20:G20"/>
  </mergeCells>
  <phoneticPr fontId="6" type="noConversion"/>
  <pageMargins left="0.74803149606299213" right="0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Zeros="0" workbookViewId="0">
      <selection activeCell="C3" sqref="C3"/>
    </sheetView>
  </sheetViews>
  <sheetFormatPr defaultRowHeight="12.75" x14ac:dyDescent="0.2"/>
  <cols>
    <col min="1" max="1" width="2.85546875" style="2" customWidth="1"/>
    <col min="2" max="2" width="52.7109375" style="2" customWidth="1"/>
    <col min="3" max="3" width="12.42578125" style="2" customWidth="1"/>
    <col min="4" max="4" width="11.5703125" style="2" customWidth="1"/>
    <col min="5" max="5" width="10.5703125" style="2" customWidth="1"/>
    <col min="6" max="6" width="11.5703125" style="2" customWidth="1"/>
    <col min="7" max="16384" width="9.140625" style="2"/>
  </cols>
  <sheetData>
    <row r="1" spans="1:6" ht="16.5" customHeight="1" x14ac:dyDescent="0.2">
      <c r="A1" s="184" t="s">
        <v>540</v>
      </c>
      <c r="B1" s="184"/>
      <c r="C1" s="184"/>
      <c r="D1" s="184"/>
      <c r="E1" s="184"/>
      <c r="F1" s="184"/>
    </row>
    <row r="2" spans="1:6" ht="16.5" customHeight="1" x14ac:dyDescent="0.2">
      <c r="A2" s="184" t="s">
        <v>94</v>
      </c>
      <c r="B2" s="184"/>
      <c r="C2" s="184"/>
      <c r="D2" s="184"/>
      <c r="E2" s="184"/>
      <c r="F2" s="184"/>
    </row>
    <row r="5" spans="1:6" ht="18.75" customHeight="1" x14ac:dyDescent="0.25">
      <c r="A5" s="185" t="s">
        <v>102</v>
      </c>
      <c r="B5" s="185"/>
      <c r="C5" s="185"/>
      <c r="D5" s="185"/>
      <c r="E5" s="185"/>
      <c r="F5" s="185"/>
    </row>
    <row r="6" spans="1:6" ht="17.100000000000001" customHeight="1" x14ac:dyDescent="0.2"/>
    <row r="7" spans="1:6" ht="45.75" customHeight="1" x14ac:dyDescent="0.2">
      <c r="A7" s="128" t="s">
        <v>0</v>
      </c>
      <c r="B7" s="129" t="s">
        <v>33</v>
      </c>
      <c r="C7" s="130" t="s">
        <v>34</v>
      </c>
      <c r="D7" s="131" t="s">
        <v>73</v>
      </c>
      <c r="E7" s="130" t="s">
        <v>35</v>
      </c>
      <c r="F7" s="130" t="s">
        <v>36</v>
      </c>
    </row>
    <row r="8" spans="1:6" ht="17.100000000000001" customHeight="1" x14ac:dyDescent="0.2">
      <c r="A8" s="128">
        <v>1</v>
      </c>
      <c r="B8" s="128" t="s">
        <v>130</v>
      </c>
      <c r="C8" s="132">
        <v>4329.495260020879</v>
      </c>
      <c r="D8" s="132">
        <v>0</v>
      </c>
      <c r="E8" s="132">
        <v>93.084148090448906</v>
      </c>
      <c r="F8" s="132">
        <v>4422.5794081113281</v>
      </c>
    </row>
    <row r="9" spans="1:6" x14ac:dyDescent="0.2">
      <c r="A9" s="128">
        <v>2</v>
      </c>
      <c r="B9" s="133" t="s">
        <v>536</v>
      </c>
      <c r="C9" s="132">
        <v>499.89972</v>
      </c>
      <c r="D9" s="132">
        <v>0</v>
      </c>
      <c r="E9" s="132">
        <v>10.747843980000001</v>
      </c>
      <c r="F9" s="132">
        <v>510.64756398000003</v>
      </c>
    </row>
    <row r="10" spans="1:6" ht="17.100000000000001" customHeight="1" x14ac:dyDescent="0.2">
      <c r="A10" s="128">
        <v>3</v>
      </c>
      <c r="B10" s="128" t="s">
        <v>136</v>
      </c>
      <c r="C10" s="132">
        <v>948.68276843752506</v>
      </c>
      <c r="D10" s="132">
        <v>64.999200000000002</v>
      </c>
      <c r="E10" s="132">
        <v>20.39678702140678</v>
      </c>
      <c r="F10" s="132">
        <v>1034.08275545893</v>
      </c>
    </row>
    <row r="11" spans="1:6" ht="17.100000000000001" customHeight="1" x14ac:dyDescent="0.2">
      <c r="A11" s="128">
        <v>4</v>
      </c>
      <c r="B11" s="128" t="s">
        <v>189</v>
      </c>
      <c r="C11" s="132">
        <v>200.21275572843604</v>
      </c>
      <c r="D11" s="132">
        <v>99.455999999999989</v>
      </c>
      <c r="E11" s="132">
        <v>4.3045742481613747</v>
      </c>
      <c r="F11" s="132">
        <v>303.97332997659743</v>
      </c>
    </row>
    <row r="12" spans="1:6" ht="17.100000000000001" customHeight="1" x14ac:dyDescent="0.2">
      <c r="A12" s="128">
        <v>5</v>
      </c>
      <c r="B12" s="128" t="s">
        <v>191</v>
      </c>
      <c r="C12" s="132">
        <v>507.71044799999999</v>
      </c>
      <c r="D12" s="132">
        <v>0</v>
      </c>
      <c r="E12" s="132">
        <v>10.915774632000002</v>
      </c>
      <c r="F12" s="132">
        <v>518.62622263200001</v>
      </c>
    </row>
    <row r="13" spans="1:6" ht="17.100000000000001" customHeight="1" x14ac:dyDescent="0.2">
      <c r="A13" s="128">
        <v>6</v>
      </c>
      <c r="B13" s="128" t="s">
        <v>221</v>
      </c>
      <c r="C13" s="132">
        <v>426.02077202000339</v>
      </c>
      <c r="D13" s="132">
        <v>0</v>
      </c>
      <c r="E13" s="132">
        <v>9.1594465984300744</v>
      </c>
      <c r="F13" s="132">
        <v>435.18021861843346</v>
      </c>
    </row>
    <row r="14" spans="1:6" ht="17.100000000000001" customHeight="1" x14ac:dyDescent="0.2">
      <c r="A14" s="134"/>
      <c r="B14" s="134"/>
      <c r="C14" s="135"/>
      <c r="D14" s="135"/>
      <c r="E14" s="135"/>
      <c r="F14" s="135"/>
    </row>
    <row r="15" spans="1:6" ht="17.100000000000001" customHeight="1" x14ac:dyDescent="0.2">
      <c r="A15" s="32"/>
      <c r="B15" s="32" t="s">
        <v>37</v>
      </c>
      <c r="C15" s="136">
        <v>6912.0224206840003</v>
      </c>
      <c r="D15" s="136">
        <f>SUM(D10:D12)</f>
        <v>164.45519999999999</v>
      </c>
      <c r="E15" s="136">
        <v>148.60857457044713</v>
      </c>
      <c r="F15" s="136">
        <v>7225.09</v>
      </c>
    </row>
    <row r="16" spans="1:6" ht="17.100000000000001" customHeight="1" x14ac:dyDescent="0.2"/>
    <row r="17" spans="2:6" x14ac:dyDescent="0.2">
      <c r="B17" s="137" t="s">
        <v>291</v>
      </c>
      <c r="C17" s="138" t="s">
        <v>93</v>
      </c>
    </row>
    <row r="18" spans="2:6" x14ac:dyDescent="0.2">
      <c r="B18" s="137" t="s">
        <v>289</v>
      </c>
      <c r="C18" s="138" t="s">
        <v>290</v>
      </c>
      <c r="F18" s="139"/>
    </row>
  </sheetData>
  <mergeCells count="3">
    <mergeCell ref="A1:F1"/>
    <mergeCell ref="A2:F2"/>
    <mergeCell ref="A5:F5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ht="15" customHeight="1" x14ac:dyDescent="0.2">
      <c r="B3" s="337" t="s">
        <v>541</v>
      </c>
      <c r="C3" s="337"/>
      <c r="D3" s="337"/>
      <c r="E3" s="337"/>
      <c r="F3" s="337"/>
    </row>
    <row r="4" spans="1:10" ht="15" customHeight="1" x14ac:dyDescent="0.2">
      <c r="B4" s="187" t="s">
        <v>94</v>
      </c>
      <c r="C4" s="187"/>
      <c r="D4" s="187"/>
      <c r="E4" s="187"/>
      <c r="F4" s="187"/>
    </row>
    <row r="5" spans="1:10" ht="15" customHeight="1" x14ac:dyDescent="0.2">
      <c r="B5" s="187"/>
      <c r="C5" s="187"/>
      <c r="D5" s="187"/>
      <c r="E5" s="187"/>
      <c r="F5" s="187"/>
    </row>
    <row r="6" spans="1:10" x14ac:dyDescent="0.2">
      <c r="A6" s="125"/>
      <c r="B6" s="188" t="s">
        <v>130</v>
      </c>
      <c r="C6" s="188"/>
      <c r="D6" s="188"/>
      <c r="E6" s="125"/>
      <c r="F6" s="125"/>
    </row>
    <row r="7" spans="1:10" ht="15" customHeight="1" x14ac:dyDescent="0.2">
      <c r="A7" s="125"/>
      <c r="B7" s="125"/>
      <c r="C7" s="125"/>
      <c r="D7" s="125"/>
      <c r="E7" s="125"/>
      <c r="F7" s="125"/>
    </row>
    <row r="8" spans="1:10" x14ac:dyDescent="0.2">
      <c r="A8" s="125"/>
      <c r="B8" s="125"/>
      <c r="C8" s="66" t="s">
        <v>32</v>
      </c>
      <c r="D8" s="125"/>
      <c r="E8" s="16">
        <v>4422.5794081113281</v>
      </c>
      <c r="F8" s="66" t="s">
        <v>21</v>
      </c>
    </row>
    <row r="9" spans="1:10" ht="42" x14ac:dyDescent="0.2">
      <c r="A9" s="140" t="s">
        <v>0</v>
      </c>
      <c r="B9" s="141" t="s">
        <v>33</v>
      </c>
      <c r="C9" s="130" t="s">
        <v>34</v>
      </c>
      <c r="D9" s="131" t="s">
        <v>73</v>
      </c>
      <c r="E9" s="130" t="s">
        <v>35</v>
      </c>
      <c r="F9" s="130" t="s">
        <v>36</v>
      </c>
    </row>
    <row r="10" spans="1:10" outlineLevel="1" x14ac:dyDescent="0.2">
      <c r="A10" s="142">
        <v>1</v>
      </c>
      <c r="B10" s="143">
        <v>2</v>
      </c>
      <c r="C10" s="144">
        <v>3</v>
      </c>
      <c r="D10" s="144">
        <v>4</v>
      </c>
      <c r="E10" s="144">
        <v>5</v>
      </c>
      <c r="F10" s="144">
        <v>6</v>
      </c>
    </row>
    <row r="11" spans="1:10" outlineLevel="1" x14ac:dyDescent="0.2">
      <c r="A11" s="145"/>
      <c r="B11" s="146" t="s">
        <v>31</v>
      </c>
      <c r="C11" s="147"/>
      <c r="D11" s="148"/>
      <c r="E11" s="148"/>
      <c r="F11" s="148"/>
    </row>
    <row r="12" spans="1:10" ht="22.5" customHeight="1" outlineLevel="1" x14ac:dyDescent="0.2">
      <c r="A12" s="145" t="s">
        <v>97</v>
      </c>
      <c r="B12" s="146" t="s">
        <v>350</v>
      </c>
      <c r="C12" s="149">
        <v>3607.9127166840658</v>
      </c>
      <c r="D12" s="149"/>
      <c r="E12" s="149">
        <v>0</v>
      </c>
      <c r="F12" s="149">
        <v>3607.9127166840658</v>
      </c>
      <c r="H12" s="31"/>
      <c r="I12" s="31"/>
    </row>
    <row r="13" spans="1:10" ht="13.5" customHeight="1" outlineLevel="1" x14ac:dyDescent="0.2">
      <c r="A13" s="145"/>
      <c r="B13" s="150" t="s">
        <v>37</v>
      </c>
      <c r="C13" s="151">
        <v>3607.9127166840658</v>
      </c>
      <c r="D13" s="151">
        <v>0</v>
      </c>
      <c r="E13" s="151">
        <v>0</v>
      </c>
      <c r="F13" s="151">
        <v>3607.9127166840658</v>
      </c>
      <c r="H13" s="31"/>
    </row>
    <row r="14" spans="1:10" ht="20.25" customHeight="1" outlineLevel="1" x14ac:dyDescent="0.2">
      <c r="A14" s="145"/>
      <c r="B14" s="146" t="s">
        <v>38</v>
      </c>
      <c r="C14" s="151">
        <v>3607.9127166840658</v>
      </c>
      <c r="D14" s="151">
        <v>0</v>
      </c>
      <c r="E14" s="151">
        <v>0</v>
      </c>
      <c r="F14" s="151">
        <v>3607.9127166840658</v>
      </c>
    </row>
    <row r="15" spans="1:10" outlineLevel="1" x14ac:dyDescent="0.2">
      <c r="A15" s="152" t="s">
        <v>71</v>
      </c>
      <c r="B15" s="146" t="s">
        <v>39</v>
      </c>
      <c r="C15" s="149"/>
      <c r="D15" s="149"/>
      <c r="E15" s="149"/>
      <c r="F15" s="149">
        <v>0</v>
      </c>
    </row>
    <row r="16" spans="1:10" outlineLevel="1" x14ac:dyDescent="0.2">
      <c r="A16" s="145"/>
      <c r="B16" s="146" t="s">
        <v>40</v>
      </c>
      <c r="C16" s="151">
        <v>3607.9127166840658</v>
      </c>
      <c r="D16" s="151">
        <v>0</v>
      </c>
      <c r="E16" s="151">
        <v>0</v>
      </c>
      <c r="F16" s="151">
        <v>3607.9127166840658</v>
      </c>
      <c r="H16" s="31"/>
      <c r="I16" s="31"/>
      <c r="J16" s="31"/>
    </row>
    <row r="17" spans="1:6" ht="12.75" customHeight="1" outlineLevel="1" x14ac:dyDescent="0.2">
      <c r="A17" s="145"/>
      <c r="B17" s="146" t="s">
        <v>41</v>
      </c>
      <c r="C17" s="149"/>
      <c r="D17" s="149"/>
      <c r="E17" s="149"/>
      <c r="F17" s="149"/>
    </row>
    <row r="18" spans="1:6" outlineLevel="1" x14ac:dyDescent="0.2">
      <c r="A18" s="152" t="s">
        <v>96</v>
      </c>
      <c r="B18" s="146" t="s">
        <v>42</v>
      </c>
      <c r="C18" s="149"/>
      <c r="D18" s="149"/>
      <c r="E18" s="149">
        <v>0</v>
      </c>
      <c r="F18" s="149">
        <v>0</v>
      </c>
    </row>
    <row r="19" spans="1:6" outlineLevel="1" x14ac:dyDescent="0.2">
      <c r="A19" s="145"/>
      <c r="B19" s="146" t="s">
        <v>37</v>
      </c>
      <c r="C19" s="151">
        <v>0</v>
      </c>
      <c r="D19" s="151">
        <v>0</v>
      </c>
      <c r="E19" s="151"/>
      <c r="F19" s="151">
        <v>0</v>
      </c>
    </row>
    <row r="20" spans="1:6" ht="14.25" customHeight="1" outlineLevel="1" x14ac:dyDescent="0.2">
      <c r="A20" s="145"/>
      <c r="B20" s="146" t="s">
        <v>75</v>
      </c>
      <c r="C20" s="151"/>
      <c r="D20" s="151"/>
      <c r="E20" s="151"/>
      <c r="F20" s="151">
        <v>0</v>
      </c>
    </row>
    <row r="21" spans="1:6" ht="13.5" customHeight="1" outlineLevel="1" x14ac:dyDescent="0.2">
      <c r="A21" s="145"/>
      <c r="B21" s="146" t="s">
        <v>43</v>
      </c>
      <c r="C21" s="151"/>
      <c r="D21" s="151"/>
      <c r="E21" s="151">
        <v>5.4118690750260985</v>
      </c>
      <c r="F21" s="151">
        <v>5.4118690750260985</v>
      </c>
    </row>
    <row r="22" spans="1:6" ht="13.5" customHeight="1" outlineLevel="1" x14ac:dyDescent="0.2">
      <c r="A22" s="145"/>
      <c r="B22" s="146" t="s">
        <v>44</v>
      </c>
      <c r="C22" s="151">
        <v>3607.9127166840658</v>
      </c>
      <c r="D22" s="151">
        <v>0</v>
      </c>
      <c r="E22" s="151">
        <v>5.4118690750260985</v>
      </c>
      <c r="F22" s="151">
        <v>3613.3245857590919</v>
      </c>
    </row>
    <row r="23" spans="1:6" ht="13.5" customHeight="1" outlineLevel="1" x14ac:dyDescent="0.2">
      <c r="A23" s="153"/>
      <c r="B23" s="146" t="s">
        <v>95</v>
      </c>
      <c r="C23" s="149"/>
      <c r="D23" s="149"/>
      <c r="E23" s="149"/>
      <c r="F23" s="149"/>
    </row>
    <row r="24" spans="1:6" ht="13.5" customHeight="1" outlineLevel="1" x14ac:dyDescent="0.2">
      <c r="A24" s="153">
        <v>0.02</v>
      </c>
      <c r="B24" s="146" t="s">
        <v>45</v>
      </c>
      <c r="C24" s="149"/>
      <c r="D24" s="149"/>
      <c r="E24" s="149">
        <v>72.158254333681313</v>
      </c>
      <c r="F24" s="149">
        <v>72.158254333681313</v>
      </c>
    </row>
    <row r="25" spans="1:6" ht="12.75" customHeight="1" outlineLevel="1" x14ac:dyDescent="0.2">
      <c r="A25" s="153">
        <v>6.0000000000000001E-3</v>
      </c>
      <c r="B25" s="146" t="s">
        <v>46</v>
      </c>
      <c r="C25" s="149"/>
      <c r="D25" s="149"/>
      <c r="E25" s="149"/>
      <c r="F25" s="149">
        <v>0</v>
      </c>
    </row>
    <row r="26" spans="1:6" outlineLevel="1" x14ac:dyDescent="0.2">
      <c r="A26" s="145"/>
      <c r="B26" s="146" t="s">
        <v>37</v>
      </c>
      <c r="C26" s="149"/>
      <c r="D26" s="149"/>
      <c r="E26" s="151">
        <v>72.158254333681313</v>
      </c>
      <c r="F26" s="151">
        <v>72.158254333681313</v>
      </c>
    </row>
    <row r="27" spans="1:6" outlineLevel="1" x14ac:dyDescent="0.2">
      <c r="A27" s="145"/>
      <c r="B27" s="146" t="s">
        <v>47</v>
      </c>
      <c r="C27" s="149">
        <v>3607.9127166840658</v>
      </c>
      <c r="D27" s="149">
        <v>0</v>
      </c>
      <c r="E27" s="149">
        <v>77.570123408707417</v>
      </c>
      <c r="F27" s="149">
        <v>3685.4828400927731</v>
      </c>
    </row>
    <row r="28" spans="1:6" ht="12.75" customHeight="1" outlineLevel="1" x14ac:dyDescent="0.2">
      <c r="A28" s="154"/>
      <c r="B28" s="146" t="s">
        <v>48</v>
      </c>
      <c r="C28" s="149"/>
      <c r="D28" s="149">
        <v>0</v>
      </c>
      <c r="E28" s="149"/>
      <c r="F28" s="149">
        <v>0</v>
      </c>
    </row>
    <row r="29" spans="1:6" ht="12.75" customHeight="1" outlineLevel="1" x14ac:dyDescent="0.2">
      <c r="A29" s="154"/>
      <c r="B29" s="146" t="s">
        <v>49</v>
      </c>
      <c r="C29" s="151">
        <v>3607.9127166840658</v>
      </c>
      <c r="D29" s="151">
        <v>0</v>
      </c>
      <c r="E29" s="151">
        <v>77.570123408707417</v>
      </c>
      <c r="F29" s="151">
        <v>3685.4828400927731</v>
      </c>
    </row>
    <row r="30" spans="1:6" outlineLevel="1" x14ac:dyDescent="0.2">
      <c r="A30" s="154"/>
      <c r="B30" s="146" t="s">
        <v>50</v>
      </c>
      <c r="C30" s="149">
        <v>721.58543336813</v>
      </c>
      <c r="D30" s="149">
        <v>0</v>
      </c>
      <c r="E30" s="149">
        <v>15.514024681741484</v>
      </c>
      <c r="F30" s="149">
        <v>737.09656801855465</v>
      </c>
    </row>
    <row r="31" spans="1:6" outlineLevel="1" x14ac:dyDescent="0.2">
      <c r="A31" s="154"/>
      <c r="B31" s="146" t="s">
        <v>49</v>
      </c>
      <c r="C31" s="151">
        <v>4329.495260020879</v>
      </c>
      <c r="D31" s="151">
        <v>0</v>
      </c>
      <c r="E31" s="151">
        <v>93.084148090448906</v>
      </c>
      <c r="F31" s="151">
        <v>4422.5794081113281</v>
      </c>
    </row>
    <row r="32" spans="1:6" x14ac:dyDescent="0.2">
      <c r="A32" s="155"/>
      <c r="B32" s="156" t="s">
        <v>51</v>
      </c>
      <c r="C32" s="156"/>
      <c r="D32" s="157"/>
      <c r="E32" s="156"/>
      <c r="F32" s="15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C35:D35"/>
    <mergeCell ref="C1:F1"/>
    <mergeCell ref="C2:F2"/>
    <mergeCell ref="B3:F3"/>
    <mergeCell ref="B4:F4"/>
    <mergeCell ref="B5:F5"/>
    <mergeCell ref="B6:D6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3"/>
  <sheetViews>
    <sheetView showZeros="0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3" spans="1:18" ht="15" customHeight="1" x14ac:dyDescent="0.2">
      <c r="A3" s="184"/>
      <c r="B3" s="184"/>
      <c r="C3" s="2" t="s">
        <v>27</v>
      </c>
      <c r="D3" s="269" t="s">
        <v>542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56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5" customHeight="1" x14ac:dyDescent="0.2">
      <c r="C5" s="124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131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3607.9127166840658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E10" s="280" t="s">
        <v>339</v>
      </c>
      <c r="F10" s="280"/>
      <c r="G10" s="280"/>
      <c r="K10" s="281" t="s">
        <v>25</v>
      </c>
      <c r="L10" s="281"/>
      <c r="M10" s="281"/>
      <c r="N10" s="281"/>
      <c r="O10" s="281"/>
      <c r="P10" s="124">
        <v>1.0880000000000001</v>
      </c>
    </row>
    <row r="11" spans="1:18" ht="13.5" x14ac:dyDescent="0.2">
      <c r="A11" s="3"/>
      <c r="K11" s="30"/>
      <c r="L11" s="30"/>
      <c r="M11" s="30"/>
      <c r="N11" s="30"/>
      <c r="O11" s="30"/>
      <c r="P11" s="124"/>
    </row>
    <row r="12" spans="1:18" ht="22.5" customHeight="1" x14ac:dyDescent="0.2">
      <c r="A12" s="271" t="s">
        <v>0</v>
      </c>
      <c r="B12" s="272" t="s">
        <v>1</v>
      </c>
      <c r="C12" s="273" t="s">
        <v>2</v>
      </c>
      <c r="D12" s="272" t="s">
        <v>3</v>
      </c>
      <c r="E12" s="272" t="s">
        <v>4</v>
      </c>
      <c r="F12" s="272" t="s">
        <v>5</v>
      </c>
      <c r="G12" s="271" t="s">
        <v>6</v>
      </c>
      <c r="H12" s="271"/>
      <c r="I12" s="271"/>
      <c r="J12" s="271"/>
      <c r="K12" s="271"/>
      <c r="L12" s="271"/>
      <c r="M12" s="271"/>
      <c r="N12" s="271"/>
      <c r="O12" s="271"/>
      <c r="P12" s="271" t="s">
        <v>7</v>
      </c>
      <c r="Q12" s="271" t="s">
        <v>8</v>
      </c>
      <c r="R12" s="159" t="s">
        <v>8</v>
      </c>
    </row>
    <row r="13" spans="1:18" ht="13.5" customHeight="1" x14ac:dyDescent="0.2">
      <c r="A13" s="271"/>
      <c r="B13" s="272"/>
      <c r="C13" s="274"/>
      <c r="D13" s="272"/>
      <c r="E13" s="272"/>
      <c r="F13" s="272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159" t="s">
        <v>9</v>
      </c>
    </row>
    <row r="14" spans="1:18" ht="20.25" customHeight="1" x14ac:dyDescent="0.2">
      <c r="A14" s="271"/>
      <c r="B14" s="272"/>
      <c r="C14" s="274"/>
      <c r="D14" s="272"/>
      <c r="E14" s="272"/>
      <c r="F14" s="272"/>
      <c r="G14" s="271" t="s">
        <v>10</v>
      </c>
      <c r="H14" s="271"/>
      <c r="I14" s="271" t="s">
        <v>11</v>
      </c>
      <c r="J14" s="271"/>
      <c r="K14" s="271" t="s">
        <v>12</v>
      </c>
      <c r="L14" s="271"/>
      <c r="M14" s="271"/>
      <c r="N14" s="271"/>
      <c r="O14" s="271"/>
      <c r="P14" s="271"/>
      <c r="Q14" s="271"/>
      <c r="R14" s="160">
        <v>1.0880000000000001</v>
      </c>
    </row>
    <row r="15" spans="1:18" s="32" customFormat="1" ht="46.5" x14ac:dyDescent="0.2">
      <c r="A15" s="271"/>
      <c r="B15" s="272"/>
      <c r="C15" s="275"/>
      <c r="D15" s="272"/>
      <c r="E15" s="272"/>
      <c r="F15" s="272"/>
      <c r="G15" s="161" t="s">
        <v>13</v>
      </c>
      <c r="H15" s="162" t="s">
        <v>14</v>
      </c>
      <c r="I15" s="161" t="s">
        <v>13</v>
      </c>
      <c r="J15" s="162" t="s">
        <v>14</v>
      </c>
      <c r="K15" s="162" t="s">
        <v>15</v>
      </c>
      <c r="L15" s="161" t="s">
        <v>16</v>
      </c>
      <c r="M15" s="162" t="s">
        <v>17</v>
      </c>
      <c r="N15" s="162" t="s">
        <v>18</v>
      </c>
      <c r="O15" s="161" t="s">
        <v>19</v>
      </c>
      <c r="P15" s="69" t="s">
        <v>20</v>
      </c>
      <c r="Q15" s="69" t="s">
        <v>20</v>
      </c>
      <c r="R15" s="69" t="s">
        <v>20</v>
      </c>
    </row>
    <row r="16" spans="1:18" s="32" customFormat="1" x14ac:dyDescent="0.2">
      <c r="A16" s="163">
        <v>1</v>
      </c>
      <c r="B16" s="163">
        <v>2</v>
      </c>
      <c r="C16" s="163">
        <v>3</v>
      </c>
      <c r="D16" s="163">
        <v>4</v>
      </c>
      <c r="E16" s="163">
        <v>5</v>
      </c>
      <c r="F16" s="163">
        <v>6</v>
      </c>
      <c r="G16" s="163">
        <v>7</v>
      </c>
      <c r="H16" s="163">
        <v>8</v>
      </c>
      <c r="I16" s="163">
        <v>9</v>
      </c>
      <c r="J16" s="163">
        <v>10</v>
      </c>
      <c r="K16" s="163">
        <v>11</v>
      </c>
      <c r="L16" s="163">
        <v>12</v>
      </c>
      <c r="M16" s="163">
        <v>13</v>
      </c>
      <c r="N16" s="163">
        <v>14</v>
      </c>
      <c r="O16" s="163">
        <v>15</v>
      </c>
      <c r="P16" s="163">
        <v>16</v>
      </c>
      <c r="Q16" s="163">
        <v>17</v>
      </c>
      <c r="R16" s="163">
        <v>18</v>
      </c>
    </row>
    <row r="17" spans="1:18" ht="12.75" customHeight="1" x14ac:dyDescent="0.2">
      <c r="A17" s="216"/>
      <c r="B17" s="228"/>
      <c r="C17" s="247" t="s">
        <v>147</v>
      </c>
      <c r="D17" s="220"/>
      <c r="E17" s="216"/>
      <c r="F17" s="224">
        <v>0</v>
      </c>
      <c r="G17" s="225"/>
      <c r="H17" s="190">
        <v>0</v>
      </c>
      <c r="I17" s="225"/>
      <c r="J17" s="190">
        <v>0</v>
      </c>
      <c r="K17" s="68"/>
      <c r="L17" s="68"/>
      <c r="M17" s="68"/>
      <c r="N17" s="126"/>
      <c r="O17" s="69">
        <v>0</v>
      </c>
      <c r="P17" s="190">
        <v>0</v>
      </c>
      <c r="Q17" s="190">
        <v>0</v>
      </c>
      <c r="R17" s="190">
        <v>0</v>
      </c>
    </row>
    <row r="18" spans="1:18" x14ac:dyDescent="0.2">
      <c r="A18" s="216"/>
      <c r="B18" s="229"/>
      <c r="C18" s="248"/>
      <c r="D18" s="221"/>
      <c r="E18" s="216"/>
      <c r="F18" s="224"/>
      <c r="G18" s="225"/>
      <c r="H18" s="190"/>
      <c r="I18" s="225"/>
      <c r="J18" s="190"/>
      <c r="K18" s="68"/>
      <c r="L18" s="68"/>
      <c r="M18" s="68"/>
      <c r="N18" s="126"/>
      <c r="O18" s="69">
        <v>0</v>
      </c>
      <c r="P18" s="190"/>
      <c r="Q18" s="190"/>
      <c r="R18" s="190"/>
    </row>
    <row r="19" spans="1:18" x14ac:dyDescent="0.2">
      <c r="A19" s="216"/>
      <c r="B19" s="229"/>
      <c r="C19" s="248"/>
      <c r="D19" s="221"/>
      <c r="E19" s="216"/>
      <c r="F19" s="224"/>
      <c r="G19" s="225"/>
      <c r="H19" s="190"/>
      <c r="I19" s="225"/>
      <c r="J19" s="190"/>
      <c r="K19" s="68"/>
      <c r="L19" s="68"/>
      <c r="M19" s="73"/>
      <c r="N19" s="126"/>
      <c r="O19" s="69">
        <v>0</v>
      </c>
      <c r="P19" s="190"/>
      <c r="Q19" s="190"/>
      <c r="R19" s="190"/>
    </row>
    <row r="20" spans="1:18" ht="14.25" customHeight="1" x14ac:dyDescent="0.2">
      <c r="A20" s="216"/>
      <c r="B20" s="229"/>
      <c r="C20" s="249"/>
      <c r="D20" s="222"/>
      <c r="E20" s="216"/>
      <c r="F20" s="224"/>
      <c r="G20" s="225"/>
      <c r="H20" s="190"/>
      <c r="I20" s="225"/>
      <c r="J20" s="190"/>
      <c r="K20" s="68"/>
      <c r="L20" s="68"/>
      <c r="M20" s="68"/>
      <c r="N20" s="126"/>
      <c r="O20" s="69">
        <v>0</v>
      </c>
      <c r="P20" s="190"/>
      <c r="Q20" s="190"/>
      <c r="R20" s="190"/>
    </row>
    <row r="21" spans="1:18" ht="13.5" customHeight="1" x14ac:dyDescent="0.2">
      <c r="A21" s="216">
        <v>1</v>
      </c>
      <c r="B21" s="227" t="s">
        <v>76</v>
      </c>
      <c r="C21" s="228" t="s">
        <v>306</v>
      </c>
      <c r="D21" s="220" t="s">
        <v>137</v>
      </c>
      <c r="E21" s="223">
        <v>5</v>
      </c>
      <c r="F21" s="224">
        <v>8.3230999999999999E-2</v>
      </c>
      <c r="G21" s="225">
        <v>0.05</v>
      </c>
      <c r="H21" s="190">
        <v>8.3230999999999999E-2</v>
      </c>
      <c r="I21" s="225"/>
      <c r="J21" s="190">
        <v>0</v>
      </c>
      <c r="K21" s="68"/>
      <c r="L21" s="68"/>
      <c r="M21" s="68"/>
      <c r="N21" s="126"/>
      <c r="O21" s="69">
        <v>0</v>
      </c>
      <c r="P21" s="190">
        <v>0.416155</v>
      </c>
      <c r="Q21" s="190">
        <v>0</v>
      </c>
      <c r="R21" s="190">
        <v>0</v>
      </c>
    </row>
    <row r="22" spans="1:18" ht="13.5" customHeight="1" x14ac:dyDescent="0.2">
      <c r="A22" s="216"/>
      <c r="B22" s="227"/>
      <c r="C22" s="229"/>
      <c r="D22" s="221"/>
      <c r="E22" s="223"/>
      <c r="F22" s="224"/>
      <c r="G22" s="225"/>
      <c r="H22" s="190"/>
      <c r="I22" s="225"/>
      <c r="J22" s="190"/>
      <c r="K22" s="68"/>
      <c r="L22" s="68"/>
      <c r="M22" s="68"/>
      <c r="N22" s="126"/>
      <c r="O22" s="69">
        <v>0</v>
      </c>
      <c r="P22" s="190"/>
      <c r="Q22" s="190"/>
      <c r="R22" s="190"/>
    </row>
    <row r="23" spans="1:18" ht="13.5" customHeight="1" x14ac:dyDescent="0.2">
      <c r="A23" s="216"/>
      <c r="B23" s="227"/>
      <c r="C23" s="229"/>
      <c r="D23" s="221"/>
      <c r="E23" s="223"/>
      <c r="F23" s="224"/>
      <c r="G23" s="225"/>
      <c r="H23" s="190"/>
      <c r="I23" s="225"/>
      <c r="J23" s="190"/>
      <c r="K23" s="68"/>
      <c r="L23" s="68"/>
      <c r="M23" s="73"/>
      <c r="N23" s="126"/>
      <c r="O23" s="69">
        <v>0</v>
      </c>
      <c r="P23" s="190"/>
      <c r="Q23" s="190"/>
      <c r="R23" s="190"/>
    </row>
    <row r="24" spans="1:18" ht="13.5" customHeight="1" x14ac:dyDescent="0.2">
      <c r="A24" s="216"/>
      <c r="B24" s="227"/>
      <c r="C24" s="230"/>
      <c r="D24" s="222"/>
      <c r="E24" s="223"/>
      <c r="F24" s="224"/>
      <c r="G24" s="225"/>
      <c r="H24" s="190"/>
      <c r="I24" s="225"/>
      <c r="J24" s="190"/>
      <c r="K24" s="68"/>
      <c r="L24" s="68"/>
      <c r="M24" s="68"/>
      <c r="N24" s="126"/>
      <c r="O24" s="69">
        <v>0</v>
      </c>
      <c r="P24" s="190"/>
      <c r="Q24" s="190"/>
      <c r="R24" s="190"/>
    </row>
    <row r="25" spans="1:18" ht="12.75" customHeight="1" x14ac:dyDescent="0.2">
      <c r="A25" s="216">
        <v>2</v>
      </c>
      <c r="B25" s="228" t="s">
        <v>268</v>
      </c>
      <c r="C25" s="237" t="s">
        <v>285</v>
      </c>
      <c r="D25" s="220" t="s">
        <v>146</v>
      </c>
      <c r="E25" s="223">
        <v>50</v>
      </c>
      <c r="F25" s="224">
        <v>8.8427099999999995E-2</v>
      </c>
      <c r="G25" s="225">
        <v>0.03</v>
      </c>
      <c r="H25" s="190">
        <v>4.9938599999999993E-2</v>
      </c>
      <c r="I25" s="225">
        <v>1.4999999999999999E-2</v>
      </c>
      <c r="J25" s="190">
        <v>3.8488500000000002E-2</v>
      </c>
      <c r="K25" s="68"/>
      <c r="L25" s="68"/>
      <c r="M25" s="68"/>
      <c r="N25" s="126"/>
      <c r="O25" s="69">
        <v>0</v>
      </c>
      <c r="P25" s="190">
        <v>4.4213550000000001</v>
      </c>
      <c r="Q25" s="190">
        <v>0</v>
      </c>
      <c r="R25" s="190">
        <v>0</v>
      </c>
    </row>
    <row r="26" spans="1:18" x14ac:dyDescent="0.2">
      <c r="A26" s="216"/>
      <c r="B26" s="229"/>
      <c r="C26" s="238"/>
      <c r="D26" s="221"/>
      <c r="E26" s="223"/>
      <c r="F26" s="224"/>
      <c r="G26" s="225"/>
      <c r="H26" s="190"/>
      <c r="I26" s="225"/>
      <c r="J26" s="190"/>
      <c r="K26" s="68"/>
      <c r="L26" s="68"/>
      <c r="M26" s="68"/>
      <c r="N26" s="126"/>
      <c r="O26" s="69">
        <v>0</v>
      </c>
      <c r="P26" s="190"/>
      <c r="Q26" s="190"/>
      <c r="R26" s="190"/>
    </row>
    <row r="27" spans="1:18" x14ac:dyDescent="0.2">
      <c r="A27" s="216"/>
      <c r="B27" s="229"/>
      <c r="C27" s="238"/>
      <c r="D27" s="221"/>
      <c r="E27" s="223"/>
      <c r="F27" s="224"/>
      <c r="G27" s="225"/>
      <c r="H27" s="190"/>
      <c r="I27" s="225"/>
      <c r="J27" s="190"/>
      <c r="K27" s="68"/>
      <c r="L27" s="68"/>
      <c r="M27" s="73"/>
      <c r="N27" s="126"/>
      <c r="O27" s="69">
        <v>0</v>
      </c>
      <c r="P27" s="190"/>
      <c r="Q27" s="190"/>
      <c r="R27" s="190"/>
    </row>
    <row r="28" spans="1:18" ht="12.75" customHeight="1" x14ac:dyDescent="0.2">
      <c r="A28" s="216"/>
      <c r="B28" s="230"/>
      <c r="C28" s="239"/>
      <c r="D28" s="222"/>
      <c r="E28" s="223"/>
      <c r="F28" s="224"/>
      <c r="G28" s="225"/>
      <c r="H28" s="190"/>
      <c r="I28" s="225"/>
      <c r="J28" s="190"/>
      <c r="K28" s="68"/>
      <c r="L28" s="68"/>
      <c r="M28" s="68"/>
      <c r="N28" s="126"/>
      <c r="O28" s="69">
        <v>0</v>
      </c>
      <c r="P28" s="190"/>
      <c r="Q28" s="190"/>
      <c r="R28" s="190"/>
    </row>
    <row r="29" spans="1:18" ht="12.75" customHeight="1" x14ac:dyDescent="0.2">
      <c r="A29" s="216">
        <v>3</v>
      </c>
      <c r="B29" s="227" t="s">
        <v>304</v>
      </c>
      <c r="C29" s="228" t="s">
        <v>305</v>
      </c>
      <c r="D29" s="220" t="s">
        <v>137</v>
      </c>
      <c r="E29" s="223">
        <v>6</v>
      </c>
      <c r="F29" s="224">
        <v>0.24331040000000004</v>
      </c>
      <c r="G29" s="225">
        <v>0.14000000000000001</v>
      </c>
      <c r="H29" s="190">
        <v>0.23304680000000003</v>
      </c>
      <c r="I29" s="225">
        <v>4.0000000000000001E-3</v>
      </c>
      <c r="J29" s="190">
        <v>1.0263599999999999E-2</v>
      </c>
      <c r="K29" s="68"/>
      <c r="L29" s="68"/>
      <c r="M29" s="68"/>
      <c r="N29" s="126"/>
      <c r="O29" s="69">
        <v>0</v>
      </c>
      <c r="P29" s="190">
        <v>1.4598624000000002</v>
      </c>
      <c r="Q29" s="190">
        <v>0</v>
      </c>
      <c r="R29" s="190">
        <v>0</v>
      </c>
    </row>
    <row r="30" spans="1:18" x14ac:dyDescent="0.2">
      <c r="A30" s="216"/>
      <c r="B30" s="227"/>
      <c r="C30" s="229"/>
      <c r="D30" s="221"/>
      <c r="E30" s="223"/>
      <c r="F30" s="224"/>
      <c r="G30" s="225"/>
      <c r="H30" s="190"/>
      <c r="I30" s="225"/>
      <c r="J30" s="190"/>
      <c r="K30" s="68"/>
      <c r="L30" s="68"/>
      <c r="M30" s="68"/>
      <c r="N30" s="126"/>
      <c r="O30" s="69">
        <v>0</v>
      </c>
      <c r="P30" s="190"/>
      <c r="Q30" s="190"/>
      <c r="R30" s="190"/>
    </row>
    <row r="31" spans="1:18" x14ac:dyDescent="0.2">
      <c r="A31" s="216"/>
      <c r="B31" s="227"/>
      <c r="C31" s="229"/>
      <c r="D31" s="221"/>
      <c r="E31" s="223"/>
      <c r="F31" s="224"/>
      <c r="G31" s="225"/>
      <c r="H31" s="190"/>
      <c r="I31" s="225"/>
      <c r="J31" s="190"/>
      <c r="K31" s="68"/>
      <c r="L31" s="68"/>
      <c r="M31" s="73"/>
      <c r="N31" s="126"/>
      <c r="O31" s="69">
        <v>0</v>
      </c>
      <c r="P31" s="190"/>
      <c r="Q31" s="190"/>
      <c r="R31" s="190"/>
    </row>
    <row r="32" spans="1:18" ht="12.75" customHeight="1" x14ac:dyDescent="0.2">
      <c r="A32" s="216"/>
      <c r="B32" s="227"/>
      <c r="C32" s="230"/>
      <c r="D32" s="222"/>
      <c r="E32" s="223"/>
      <c r="F32" s="224"/>
      <c r="G32" s="225"/>
      <c r="H32" s="190"/>
      <c r="I32" s="225"/>
      <c r="J32" s="190"/>
      <c r="K32" s="68"/>
      <c r="L32" s="68"/>
      <c r="M32" s="68"/>
      <c r="N32" s="126"/>
      <c r="O32" s="69">
        <v>0</v>
      </c>
      <c r="P32" s="190"/>
      <c r="Q32" s="190"/>
      <c r="R32" s="190"/>
    </row>
    <row r="33" spans="1:18" ht="12.75" customHeight="1" x14ac:dyDescent="0.2">
      <c r="A33" s="216">
        <v>4</v>
      </c>
      <c r="B33" s="227" t="s">
        <v>457</v>
      </c>
      <c r="C33" s="228" t="s">
        <v>456</v>
      </c>
      <c r="D33" s="220" t="s">
        <v>143</v>
      </c>
      <c r="E33" s="223">
        <v>2.1</v>
      </c>
      <c r="F33" s="224">
        <v>1.5914773</v>
      </c>
      <c r="G33" s="225">
        <v>0.80500000000000005</v>
      </c>
      <c r="H33" s="190">
        <v>1.3400190999999999</v>
      </c>
      <c r="I33" s="225">
        <v>9.8000000000000004E-2</v>
      </c>
      <c r="J33" s="190">
        <v>0.25145820000000002</v>
      </c>
      <c r="K33" s="68"/>
      <c r="L33" s="68"/>
      <c r="M33" s="68"/>
      <c r="N33" s="126"/>
      <c r="O33" s="69">
        <v>0</v>
      </c>
      <c r="P33" s="190">
        <v>3.3421023299999999</v>
      </c>
      <c r="Q33" s="190">
        <v>0</v>
      </c>
      <c r="R33" s="190">
        <v>0</v>
      </c>
    </row>
    <row r="34" spans="1:18" x14ac:dyDescent="0.2">
      <c r="A34" s="216"/>
      <c r="B34" s="227"/>
      <c r="C34" s="229"/>
      <c r="D34" s="221"/>
      <c r="E34" s="223"/>
      <c r="F34" s="224"/>
      <c r="G34" s="225"/>
      <c r="H34" s="190"/>
      <c r="I34" s="225"/>
      <c r="J34" s="190"/>
      <c r="K34" s="68"/>
      <c r="L34" s="68"/>
      <c r="M34" s="68"/>
      <c r="N34" s="126"/>
      <c r="O34" s="69">
        <v>0</v>
      </c>
      <c r="P34" s="190"/>
      <c r="Q34" s="190"/>
      <c r="R34" s="190"/>
    </row>
    <row r="35" spans="1:18" x14ac:dyDescent="0.2">
      <c r="A35" s="216"/>
      <c r="B35" s="227"/>
      <c r="C35" s="229"/>
      <c r="D35" s="221"/>
      <c r="E35" s="223"/>
      <c r="F35" s="224"/>
      <c r="G35" s="225"/>
      <c r="H35" s="190"/>
      <c r="I35" s="225"/>
      <c r="J35" s="190"/>
      <c r="K35" s="68"/>
      <c r="L35" s="68"/>
      <c r="M35" s="73"/>
      <c r="N35" s="126"/>
      <c r="O35" s="69">
        <v>0</v>
      </c>
      <c r="P35" s="190"/>
      <c r="Q35" s="190"/>
      <c r="R35" s="190"/>
    </row>
    <row r="36" spans="1:18" ht="12.75" customHeight="1" x14ac:dyDescent="0.2">
      <c r="A36" s="216"/>
      <c r="B36" s="227"/>
      <c r="C36" s="230"/>
      <c r="D36" s="222"/>
      <c r="E36" s="223"/>
      <c r="F36" s="224"/>
      <c r="G36" s="225"/>
      <c r="H36" s="190"/>
      <c r="I36" s="225"/>
      <c r="J36" s="190"/>
      <c r="K36" s="68"/>
      <c r="L36" s="68"/>
      <c r="M36" s="68"/>
      <c r="N36" s="126"/>
      <c r="O36" s="69">
        <v>0</v>
      </c>
      <c r="P36" s="190"/>
      <c r="Q36" s="190"/>
      <c r="R36" s="190"/>
    </row>
    <row r="37" spans="1:18" ht="12.75" customHeight="1" x14ac:dyDescent="0.2">
      <c r="A37" s="216">
        <v>5</v>
      </c>
      <c r="B37" s="228" t="s">
        <v>447</v>
      </c>
      <c r="C37" s="194" t="s">
        <v>356</v>
      </c>
      <c r="D37" s="224" t="s">
        <v>137</v>
      </c>
      <c r="E37" s="223">
        <v>3</v>
      </c>
      <c r="F37" s="224">
        <v>0.28298540000000005</v>
      </c>
      <c r="G37" s="225">
        <v>0.17</v>
      </c>
      <c r="H37" s="190">
        <v>0.28298540000000005</v>
      </c>
      <c r="I37" s="225"/>
      <c r="J37" s="190">
        <v>0</v>
      </c>
      <c r="K37" s="68"/>
      <c r="L37" s="68"/>
      <c r="M37" s="68"/>
      <c r="N37" s="126"/>
      <c r="O37" s="69">
        <v>0</v>
      </c>
      <c r="P37" s="190">
        <v>0.84895620000000016</v>
      </c>
      <c r="Q37" s="190">
        <v>0</v>
      </c>
      <c r="R37" s="190">
        <v>0</v>
      </c>
    </row>
    <row r="38" spans="1:18" x14ac:dyDescent="0.2">
      <c r="A38" s="216"/>
      <c r="B38" s="229"/>
      <c r="C38" s="195"/>
      <c r="D38" s="224"/>
      <c r="E38" s="223"/>
      <c r="F38" s="224"/>
      <c r="G38" s="225"/>
      <c r="H38" s="190"/>
      <c r="I38" s="225"/>
      <c r="J38" s="190"/>
      <c r="K38" s="68"/>
      <c r="L38" s="68"/>
      <c r="M38" s="68"/>
      <c r="N38" s="126"/>
      <c r="O38" s="69">
        <v>0</v>
      </c>
      <c r="P38" s="190"/>
      <c r="Q38" s="190"/>
      <c r="R38" s="190"/>
    </row>
    <row r="39" spans="1:18" x14ac:dyDescent="0.2">
      <c r="A39" s="216"/>
      <c r="B39" s="229"/>
      <c r="C39" s="195"/>
      <c r="D39" s="224"/>
      <c r="E39" s="223"/>
      <c r="F39" s="224"/>
      <c r="G39" s="225"/>
      <c r="H39" s="190"/>
      <c r="I39" s="225"/>
      <c r="J39" s="190"/>
      <c r="K39" s="68"/>
      <c r="L39" s="68"/>
      <c r="M39" s="73"/>
      <c r="N39" s="126"/>
      <c r="O39" s="69">
        <v>0</v>
      </c>
      <c r="P39" s="190"/>
      <c r="Q39" s="190"/>
      <c r="R39" s="190"/>
    </row>
    <row r="40" spans="1:18" ht="12.75" customHeight="1" x14ac:dyDescent="0.2">
      <c r="A40" s="216"/>
      <c r="B40" s="230"/>
      <c r="C40" s="196"/>
      <c r="D40" s="224"/>
      <c r="E40" s="223"/>
      <c r="F40" s="224"/>
      <c r="G40" s="225"/>
      <c r="H40" s="190"/>
      <c r="I40" s="225"/>
      <c r="J40" s="190"/>
      <c r="K40" s="68"/>
      <c r="L40" s="68"/>
      <c r="M40" s="68"/>
      <c r="N40" s="126"/>
      <c r="O40" s="69">
        <v>0</v>
      </c>
      <c r="P40" s="190"/>
      <c r="Q40" s="190"/>
      <c r="R40" s="190"/>
    </row>
    <row r="41" spans="1:18" ht="12.75" customHeight="1" x14ac:dyDescent="0.2">
      <c r="A41" s="216">
        <v>6</v>
      </c>
      <c r="B41" s="228" t="s">
        <v>286</v>
      </c>
      <c r="C41" s="237" t="s">
        <v>357</v>
      </c>
      <c r="D41" s="220" t="s">
        <v>137</v>
      </c>
      <c r="E41" s="223">
        <v>4</v>
      </c>
      <c r="F41" s="224">
        <v>0.81842259999999989</v>
      </c>
      <c r="G41" s="225">
        <v>0.43</v>
      </c>
      <c r="H41" s="190">
        <v>0.71578659999999994</v>
      </c>
      <c r="I41" s="225">
        <v>0.04</v>
      </c>
      <c r="J41" s="190">
        <v>0.10263600000000001</v>
      </c>
      <c r="K41" s="68"/>
      <c r="L41" s="68"/>
      <c r="M41" s="68"/>
      <c r="N41" s="126"/>
      <c r="O41" s="69">
        <v>0</v>
      </c>
      <c r="P41" s="190">
        <v>3.2736903999999996</v>
      </c>
      <c r="Q41" s="190">
        <v>0</v>
      </c>
      <c r="R41" s="190">
        <v>0</v>
      </c>
    </row>
    <row r="42" spans="1:18" x14ac:dyDescent="0.2">
      <c r="A42" s="216"/>
      <c r="B42" s="229"/>
      <c r="C42" s="238"/>
      <c r="D42" s="221"/>
      <c r="E42" s="223"/>
      <c r="F42" s="224"/>
      <c r="G42" s="225"/>
      <c r="H42" s="190"/>
      <c r="I42" s="225"/>
      <c r="J42" s="190"/>
      <c r="K42" s="68"/>
      <c r="L42" s="68"/>
      <c r="M42" s="68"/>
      <c r="N42" s="126"/>
      <c r="O42" s="69">
        <v>0</v>
      </c>
      <c r="P42" s="190"/>
      <c r="Q42" s="190"/>
      <c r="R42" s="190"/>
    </row>
    <row r="43" spans="1:18" x14ac:dyDescent="0.2">
      <c r="A43" s="216"/>
      <c r="B43" s="229"/>
      <c r="C43" s="238"/>
      <c r="D43" s="221"/>
      <c r="E43" s="223"/>
      <c r="F43" s="224"/>
      <c r="G43" s="225"/>
      <c r="H43" s="190"/>
      <c r="I43" s="225"/>
      <c r="J43" s="190"/>
      <c r="K43" s="68"/>
      <c r="L43" s="68"/>
      <c r="M43" s="73"/>
      <c r="N43" s="126"/>
      <c r="O43" s="69">
        <v>0</v>
      </c>
      <c r="P43" s="190"/>
      <c r="Q43" s="190"/>
      <c r="R43" s="190"/>
    </row>
    <row r="44" spans="1:18" ht="12.75" customHeight="1" x14ac:dyDescent="0.2">
      <c r="A44" s="216"/>
      <c r="B44" s="230"/>
      <c r="C44" s="239"/>
      <c r="D44" s="222"/>
      <c r="E44" s="223"/>
      <c r="F44" s="224"/>
      <c r="G44" s="225"/>
      <c r="H44" s="190"/>
      <c r="I44" s="225"/>
      <c r="J44" s="190"/>
      <c r="K44" s="68"/>
      <c r="L44" s="68"/>
      <c r="M44" s="68"/>
      <c r="N44" s="126"/>
      <c r="O44" s="69">
        <v>0</v>
      </c>
      <c r="P44" s="190"/>
      <c r="Q44" s="190"/>
      <c r="R44" s="190"/>
    </row>
    <row r="45" spans="1:18" ht="12.75" customHeight="1" x14ac:dyDescent="0.2">
      <c r="A45" s="216">
        <v>7</v>
      </c>
      <c r="B45" s="228" t="s">
        <v>287</v>
      </c>
      <c r="C45" s="231" t="s">
        <v>307</v>
      </c>
      <c r="D45" s="224" t="s">
        <v>146</v>
      </c>
      <c r="E45" s="223">
        <v>10</v>
      </c>
      <c r="F45" s="224">
        <v>0.3828626</v>
      </c>
      <c r="G45" s="225">
        <v>0.23</v>
      </c>
      <c r="H45" s="190">
        <v>0.3828626</v>
      </c>
      <c r="I45" s="225"/>
      <c r="J45" s="190">
        <v>0</v>
      </c>
      <c r="K45" s="68"/>
      <c r="L45" s="68"/>
      <c r="M45" s="68"/>
      <c r="N45" s="126"/>
      <c r="O45" s="69">
        <v>0</v>
      </c>
      <c r="P45" s="190">
        <v>3.8286259999999999</v>
      </c>
      <c r="Q45" s="190">
        <v>0</v>
      </c>
      <c r="R45" s="190">
        <v>0</v>
      </c>
    </row>
    <row r="46" spans="1:18" x14ac:dyDescent="0.2">
      <c r="A46" s="216"/>
      <c r="B46" s="229"/>
      <c r="C46" s="232"/>
      <c r="D46" s="224"/>
      <c r="E46" s="223"/>
      <c r="F46" s="224"/>
      <c r="G46" s="225"/>
      <c r="H46" s="190"/>
      <c r="I46" s="225"/>
      <c r="J46" s="190"/>
      <c r="K46" s="68"/>
      <c r="L46" s="68"/>
      <c r="M46" s="68"/>
      <c r="N46" s="126"/>
      <c r="O46" s="69">
        <v>0</v>
      </c>
      <c r="P46" s="190"/>
      <c r="Q46" s="190"/>
      <c r="R46" s="190"/>
    </row>
    <row r="47" spans="1:18" x14ac:dyDescent="0.2">
      <c r="A47" s="216"/>
      <c r="B47" s="229"/>
      <c r="C47" s="232"/>
      <c r="D47" s="224"/>
      <c r="E47" s="223"/>
      <c r="F47" s="224"/>
      <c r="G47" s="225"/>
      <c r="H47" s="190"/>
      <c r="I47" s="225"/>
      <c r="J47" s="190"/>
      <c r="K47" s="68"/>
      <c r="L47" s="68"/>
      <c r="M47" s="73"/>
      <c r="N47" s="126"/>
      <c r="O47" s="69">
        <v>0</v>
      </c>
      <c r="P47" s="190"/>
      <c r="Q47" s="190"/>
      <c r="R47" s="190"/>
    </row>
    <row r="48" spans="1:18" ht="12.75" customHeight="1" x14ac:dyDescent="0.2">
      <c r="A48" s="216"/>
      <c r="B48" s="230"/>
      <c r="C48" s="233"/>
      <c r="D48" s="224"/>
      <c r="E48" s="223"/>
      <c r="F48" s="224"/>
      <c r="G48" s="225"/>
      <c r="H48" s="190"/>
      <c r="I48" s="225"/>
      <c r="J48" s="190"/>
      <c r="K48" s="68"/>
      <c r="L48" s="68"/>
      <c r="M48" s="68"/>
      <c r="N48" s="126"/>
      <c r="O48" s="69">
        <v>0</v>
      </c>
      <c r="P48" s="190"/>
      <c r="Q48" s="190"/>
      <c r="R48" s="190"/>
    </row>
    <row r="49" spans="1:18" ht="12.75" customHeight="1" x14ac:dyDescent="0.2">
      <c r="A49" s="216">
        <v>8</v>
      </c>
      <c r="B49" s="228" t="s">
        <v>341</v>
      </c>
      <c r="C49" s="231" t="s">
        <v>440</v>
      </c>
      <c r="D49" s="224" t="s">
        <v>146</v>
      </c>
      <c r="E49" s="223">
        <v>50</v>
      </c>
      <c r="F49" s="224">
        <v>9.8212579999999976E-3</v>
      </c>
      <c r="G49" s="226">
        <v>5.8999999999999999E-3</v>
      </c>
      <c r="H49" s="190">
        <v>9.8212579999999976E-3</v>
      </c>
      <c r="I49" s="225"/>
      <c r="J49" s="190">
        <v>0</v>
      </c>
      <c r="K49" s="68"/>
      <c r="L49" s="68"/>
      <c r="M49" s="68"/>
      <c r="N49" s="126"/>
      <c r="O49" s="69">
        <v>0</v>
      </c>
      <c r="P49" s="190">
        <v>0.49106289999999986</v>
      </c>
      <c r="Q49" s="190">
        <v>0</v>
      </c>
      <c r="R49" s="190">
        <v>0</v>
      </c>
    </row>
    <row r="50" spans="1:18" x14ac:dyDescent="0.2">
      <c r="A50" s="216"/>
      <c r="B50" s="229"/>
      <c r="C50" s="232"/>
      <c r="D50" s="224"/>
      <c r="E50" s="223"/>
      <c r="F50" s="224"/>
      <c r="G50" s="226"/>
      <c r="H50" s="190"/>
      <c r="I50" s="225"/>
      <c r="J50" s="190"/>
      <c r="K50" s="68"/>
      <c r="L50" s="68"/>
      <c r="M50" s="68"/>
      <c r="N50" s="126"/>
      <c r="O50" s="69">
        <v>0</v>
      </c>
      <c r="P50" s="190"/>
      <c r="Q50" s="190"/>
      <c r="R50" s="190"/>
    </row>
    <row r="51" spans="1:18" x14ac:dyDescent="0.2">
      <c r="A51" s="216"/>
      <c r="B51" s="229"/>
      <c r="C51" s="232"/>
      <c r="D51" s="224"/>
      <c r="E51" s="223"/>
      <c r="F51" s="224"/>
      <c r="G51" s="226"/>
      <c r="H51" s="190"/>
      <c r="I51" s="225"/>
      <c r="J51" s="190"/>
      <c r="K51" s="68"/>
      <c r="L51" s="68"/>
      <c r="M51" s="73"/>
      <c r="N51" s="126"/>
      <c r="O51" s="69">
        <v>0</v>
      </c>
      <c r="P51" s="190"/>
      <c r="Q51" s="190"/>
      <c r="R51" s="190"/>
    </row>
    <row r="52" spans="1:18" ht="12.75" customHeight="1" x14ac:dyDescent="0.2">
      <c r="A52" s="216"/>
      <c r="B52" s="230"/>
      <c r="C52" s="233"/>
      <c r="D52" s="224"/>
      <c r="E52" s="223"/>
      <c r="F52" s="224"/>
      <c r="G52" s="226"/>
      <c r="H52" s="190"/>
      <c r="I52" s="225"/>
      <c r="J52" s="190"/>
      <c r="K52" s="68"/>
      <c r="L52" s="68"/>
      <c r="M52" s="68"/>
      <c r="N52" s="126"/>
      <c r="O52" s="69">
        <v>0</v>
      </c>
      <c r="P52" s="190"/>
      <c r="Q52" s="190"/>
      <c r="R52" s="190"/>
    </row>
    <row r="53" spans="1:18" ht="12.75" customHeight="1" x14ac:dyDescent="0.2">
      <c r="A53" s="216">
        <v>9</v>
      </c>
      <c r="B53" s="228" t="s">
        <v>342</v>
      </c>
      <c r="C53" s="237" t="s">
        <v>358</v>
      </c>
      <c r="D53" s="220" t="s">
        <v>166</v>
      </c>
      <c r="E53" s="223">
        <v>6.1</v>
      </c>
      <c r="F53" s="224">
        <v>6.8175779999999992</v>
      </c>
      <c r="G53" s="225">
        <v>2.4</v>
      </c>
      <c r="H53" s="190">
        <v>3.9950879999999995</v>
      </c>
      <c r="I53" s="225">
        <v>1.1000000000000001</v>
      </c>
      <c r="J53" s="190">
        <v>2.8224900000000002</v>
      </c>
      <c r="K53" s="68"/>
      <c r="L53" s="68"/>
      <c r="M53" s="68"/>
      <c r="N53" s="126"/>
      <c r="O53" s="69">
        <v>0</v>
      </c>
      <c r="P53" s="190">
        <v>41.587225799999992</v>
      </c>
      <c r="Q53" s="190">
        <v>0</v>
      </c>
      <c r="R53" s="190">
        <v>0</v>
      </c>
    </row>
    <row r="54" spans="1:18" x14ac:dyDescent="0.2">
      <c r="A54" s="216"/>
      <c r="B54" s="229"/>
      <c r="C54" s="238"/>
      <c r="D54" s="221"/>
      <c r="E54" s="223"/>
      <c r="F54" s="224"/>
      <c r="G54" s="225"/>
      <c r="H54" s="190"/>
      <c r="I54" s="225"/>
      <c r="J54" s="190"/>
      <c r="K54" s="68"/>
      <c r="L54" s="68"/>
      <c r="M54" s="68"/>
      <c r="N54" s="126"/>
      <c r="O54" s="69">
        <v>0</v>
      </c>
      <c r="P54" s="190"/>
      <c r="Q54" s="190"/>
      <c r="R54" s="190"/>
    </row>
    <row r="55" spans="1:18" x14ac:dyDescent="0.2">
      <c r="A55" s="216"/>
      <c r="B55" s="229"/>
      <c r="C55" s="238"/>
      <c r="D55" s="221"/>
      <c r="E55" s="223"/>
      <c r="F55" s="224"/>
      <c r="G55" s="225"/>
      <c r="H55" s="190"/>
      <c r="I55" s="225"/>
      <c r="J55" s="190"/>
      <c r="K55" s="68"/>
      <c r="L55" s="68"/>
      <c r="M55" s="73"/>
      <c r="N55" s="126"/>
      <c r="O55" s="69">
        <v>0</v>
      </c>
      <c r="P55" s="190"/>
      <c r="Q55" s="190"/>
      <c r="R55" s="190"/>
    </row>
    <row r="56" spans="1:18" ht="12.75" customHeight="1" x14ac:dyDescent="0.2">
      <c r="A56" s="216"/>
      <c r="B56" s="230"/>
      <c r="C56" s="239"/>
      <c r="D56" s="222"/>
      <c r="E56" s="223"/>
      <c r="F56" s="224"/>
      <c r="G56" s="225"/>
      <c r="H56" s="190"/>
      <c r="I56" s="225"/>
      <c r="J56" s="190"/>
      <c r="K56" s="68"/>
      <c r="L56" s="68"/>
      <c r="M56" s="68"/>
      <c r="N56" s="126"/>
      <c r="O56" s="69">
        <v>0</v>
      </c>
      <c r="P56" s="190"/>
      <c r="Q56" s="190"/>
      <c r="R56" s="190"/>
    </row>
    <row r="57" spans="1:18" ht="12.75" customHeight="1" x14ac:dyDescent="0.2">
      <c r="A57" s="216">
        <v>10</v>
      </c>
      <c r="B57" s="227" t="s">
        <v>308</v>
      </c>
      <c r="C57" s="228" t="s">
        <v>359</v>
      </c>
      <c r="D57" s="220" t="s">
        <v>267</v>
      </c>
      <c r="E57" s="223">
        <v>1</v>
      </c>
      <c r="F57" s="224">
        <v>17.029134399999997</v>
      </c>
      <c r="G57" s="225">
        <v>5.0199999999999996</v>
      </c>
      <c r="H57" s="190">
        <v>8.3563923999999989</v>
      </c>
      <c r="I57" s="225">
        <v>3.38</v>
      </c>
      <c r="J57" s="190">
        <v>8.6727419999999995</v>
      </c>
      <c r="K57" s="68"/>
      <c r="L57" s="68"/>
      <c r="M57" s="68"/>
      <c r="N57" s="126"/>
      <c r="O57" s="69">
        <v>0</v>
      </c>
      <c r="P57" s="190">
        <v>17.029134399999997</v>
      </c>
      <c r="Q57" s="190">
        <v>0</v>
      </c>
      <c r="R57" s="190">
        <v>0</v>
      </c>
    </row>
    <row r="58" spans="1:18" x14ac:dyDescent="0.2">
      <c r="A58" s="216"/>
      <c r="B58" s="227"/>
      <c r="C58" s="229"/>
      <c r="D58" s="221"/>
      <c r="E58" s="223"/>
      <c r="F58" s="224"/>
      <c r="G58" s="225"/>
      <c r="H58" s="190"/>
      <c r="I58" s="225"/>
      <c r="J58" s="190"/>
      <c r="K58" s="68"/>
      <c r="L58" s="68"/>
      <c r="M58" s="68"/>
      <c r="N58" s="126"/>
      <c r="O58" s="69">
        <v>0</v>
      </c>
      <c r="P58" s="190"/>
      <c r="Q58" s="190"/>
      <c r="R58" s="190"/>
    </row>
    <row r="59" spans="1:18" x14ac:dyDescent="0.2">
      <c r="A59" s="216"/>
      <c r="B59" s="227"/>
      <c r="C59" s="229"/>
      <c r="D59" s="221"/>
      <c r="E59" s="223"/>
      <c r="F59" s="224"/>
      <c r="G59" s="225"/>
      <c r="H59" s="190"/>
      <c r="I59" s="225"/>
      <c r="J59" s="190"/>
      <c r="K59" s="68"/>
      <c r="L59" s="68"/>
      <c r="M59" s="73"/>
      <c r="N59" s="126"/>
      <c r="O59" s="69">
        <v>0</v>
      </c>
      <c r="P59" s="190"/>
      <c r="Q59" s="190"/>
      <c r="R59" s="190"/>
    </row>
    <row r="60" spans="1:18" ht="12.75" customHeight="1" x14ac:dyDescent="0.2">
      <c r="A60" s="216"/>
      <c r="B60" s="227"/>
      <c r="C60" s="230"/>
      <c r="D60" s="222"/>
      <c r="E60" s="223"/>
      <c r="F60" s="224"/>
      <c r="G60" s="225"/>
      <c r="H60" s="190"/>
      <c r="I60" s="225"/>
      <c r="J60" s="190"/>
      <c r="K60" s="68"/>
      <c r="L60" s="68"/>
      <c r="M60" s="68"/>
      <c r="N60" s="126"/>
      <c r="O60" s="69">
        <v>0</v>
      </c>
      <c r="P60" s="190"/>
      <c r="Q60" s="190"/>
      <c r="R60" s="190"/>
    </row>
    <row r="61" spans="1:18" ht="12.75" customHeight="1" x14ac:dyDescent="0.2">
      <c r="A61" s="216">
        <v>11</v>
      </c>
      <c r="B61" s="228" t="s">
        <v>188</v>
      </c>
      <c r="C61" s="237" t="s">
        <v>360</v>
      </c>
      <c r="D61" s="220" t="s">
        <v>143</v>
      </c>
      <c r="E61" s="223">
        <v>10</v>
      </c>
      <c r="F61" s="224">
        <v>0.64920179999999994</v>
      </c>
      <c r="G61" s="225">
        <v>0.39</v>
      </c>
      <c r="H61" s="190">
        <v>0.64920179999999994</v>
      </c>
      <c r="I61" s="261"/>
      <c r="J61" s="190">
        <v>0</v>
      </c>
      <c r="K61" s="68"/>
      <c r="L61" s="68"/>
      <c r="M61" s="68"/>
      <c r="N61" s="126"/>
      <c r="O61" s="69">
        <v>0</v>
      </c>
      <c r="P61" s="190">
        <v>6.4920179999999998</v>
      </c>
      <c r="Q61" s="190">
        <v>0</v>
      </c>
      <c r="R61" s="190">
        <v>0</v>
      </c>
    </row>
    <row r="62" spans="1:18" x14ac:dyDescent="0.2">
      <c r="A62" s="216"/>
      <c r="B62" s="229"/>
      <c r="C62" s="238"/>
      <c r="D62" s="221"/>
      <c r="E62" s="223"/>
      <c r="F62" s="224"/>
      <c r="G62" s="225"/>
      <c r="H62" s="190"/>
      <c r="I62" s="261"/>
      <c r="J62" s="190"/>
      <c r="K62" s="68"/>
      <c r="L62" s="68"/>
      <c r="M62" s="68"/>
      <c r="N62" s="126"/>
      <c r="O62" s="69">
        <v>0</v>
      </c>
      <c r="P62" s="190"/>
      <c r="Q62" s="190"/>
      <c r="R62" s="190"/>
    </row>
    <row r="63" spans="1:18" x14ac:dyDescent="0.2">
      <c r="A63" s="216"/>
      <c r="B63" s="229"/>
      <c r="C63" s="238"/>
      <c r="D63" s="221"/>
      <c r="E63" s="223"/>
      <c r="F63" s="224"/>
      <c r="G63" s="225"/>
      <c r="H63" s="190"/>
      <c r="I63" s="261"/>
      <c r="J63" s="190"/>
      <c r="K63" s="68"/>
      <c r="L63" s="68"/>
      <c r="M63" s="73"/>
      <c r="N63" s="126"/>
      <c r="O63" s="69">
        <v>0</v>
      </c>
      <c r="P63" s="190"/>
      <c r="Q63" s="190"/>
      <c r="R63" s="190"/>
    </row>
    <row r="64" spans="1:18" ht="12.75" customHeight="1" x14ac:dyDescent="0.2">
      <c r="A64" s="216"/>
      <c r="B64" s="230"/>
      <c r="C64" s="239"/>
      <c r="D64" s="222"/>
      <c r="E64" s="223"/>
      <c r="F64" s="224"/>
      <c r="G64" s="225"/>
      <c r="H64" s="190"/>
      <c r="I64" s="261"/>
      <c r="J64" s="190"/>
      <c r="K64" s="68"/>
      <c r="L64" s="68"/>
      <c r="M64" s="68"/>
      <c r="N64" s="126"/>
      <c r="O64" s="69">
        <v>0</v>
      </c>
      <c r="P64" s="190"/>
      <c r="Q64" s="190"/>
      <c r="R64" s="190"/>
    </row>
    <row r="65" spans="1:18" ht="12.75" customHeight="1" x14ac:dyDescent="0.2">
      <c r="A65" s="216">
        <v>12</v>
      </c>
      <c r="B65" s="227" t="s">
        <v>329</v>
      </c>
      <c r="C65" s="228" t="s">
        <v>361</v>
      </c>
      <c r="D65" s="220" t="s">
        <v>143</v>
      </c>
      <c r="E65" s="223">
        <v>47</v>
      </c>
      <c r="F65" s="224">
        <v>0.46483345999999998</v>
      </c>
      <c r="G65" s="225">
        <v>0.23300000000000001</v>
      </c>
      <c r="H65" s="190">
        <v>0.38785645999999996</v>
      </c>
      <c r="I65" s="225">
        <v>0.03</v>
      </c>
      <c r="J65" s="190">
        <v>7.6977000000000004E-2</v>
      </c>
      <c r="K65" s="68"/>
      <c r="L65" s="68"/>
      <c r="M65" s="68"/>
      <c r="N65" s="126"/>
      <c r="O65" s="69">
        <v>0</v>
      </c>
      <c r="P65" s="190">
        <v>21.847172619999998</v>
      </c>
      <c r="Q65" s="190">
        <v>0</v>
      </c>
      <c r="R65" s="190">
        <v>0</v>
      </c>
    </row>
    <row r="66" spans="1:18" x14ac:dyDescent="0.2">
      <c r="A66" s="216"/>
      <c r="B66" s="227"/>
      <c r="C66" s="229"/>
      <c r="D66" s="221"/>
      <c r="E66" s="223"/>
      <c r="F66" s="224"/>
      <c r="G66" s="225"/>
      <c r="H66" s="190"/>
      <c r="I66" s="225"/>
      <c r="J66" s="190"/>
      <c r="K66" s="68"/>
      <c r="L66" s="68"/>
      <c r="M66" s="68"/>
      <c r="N66" s="126"/>
      <c r="O66" s="69">
        <v>0</v>
      </c>
      <c r="P66" s="190"/>
      <c r="Q66" s="190"/>
      <c r="R66" s="190"/>
    </row>
    <row r="67" spans="1:18" x14ac:dyDescent="0.2">
      <c r="A67" s="216"/>
      <c r="B67" s="227"/>
      <c r="C67" s="229"/>
      <c r="D67" s="221"/>
      <c r="E67" s="223"/>
      <c r="F67" s="224"/>
      <c r="G67" s="225"/>
      <c r="H67" s="190"/>
      <c r="I67" s="225"/>
      <c r="J67" s="190"/>
      <c r="K67" s="68"/>
      <c r="L67" s="68"/>
      <c r="M67" s="73"/>
      <c r="N67" s="126"/>
      <c r="O67" s="69">
        <v>0</v>
      </c>
      <c r="P67" s="190"/>
      <c r="Q67" s="190"/>
      <c r="R67" s="190"/>
    </row>
    <row r="68" spans="1:18" ht="11.25" customHeight="1" x14ac:dyDescent="0.2">
      <c r="A68" s="216"/>
      <c r="B68" s="227"/>
      <c r="C68" s="230"/>
      <c r="D68" s="222"/>
      <c r="E68" s="223"/>
      <c r="F68" s="224"/>
      <c r="G68" s="225"/>
      <c r="H68" s="190"/>
      <c r="I68" s="225"/>
      <c r="J68" s="190"/>
      <c r="K68" s="68"/>
      <c r="L68" s="68"/>
      <c r="M68" s="68"/>
      <c r="N68" s="126"/>
      <c r="O68" s="69">
        <v>0</v>
      </c>
      <c r="P68" s="190"/>
      <c r="Q68" s="190"/>
      <c r="R68" s="190"/>
    </row>
    <row r="69" spans="1:18" ht="12.75" customHeight="1" x14ac:dyDescent="0.2">
      <c r="A69" s="216">
        <v>13</v>
      </c>
      <c r="B69" s="228" t="s">
        <v>287</v>
      </c>
      <c r="C69" s="231" t="s">
        <v>362</v>
      </c>
      <c r="D69" s="224" t="s">
        <v>146</v>
      </c>
      <c r="E69" s="223">
        <v>20</v>
      </c>
      <c r="F69" s="224">
        <v>0.3828626</v>
      </c>
      <c r="G69" s="225">
        <v>0.23</v>
      </c>
      <c r="H69" s="190">
        <v>0.3828626</v>
      </c>
      <c r="I69" s="225"/>
      <c r="J69" s="190">
        <v>0</v>
      </c>
      <c r="K69" s="68"/>
      <c r="L69" s="68"/>
      <c r="M69" s="68"/>
      <c r="N69" s="126"/>
      <c r="O69" s="69">
        <v>0</v>
      </c>
      <c r="P69" s="190">
        <v>7.6572519999999997</v>
      </c>
      <c r="Q69" s="190">
        <v>0</v>
      </c>
      <c r="R69" s="190">
        <v>0</v>
      </c>
    </row>
    <row r="70" spans="1:18" x14ac:dyDescent="0.2">
      <c r="A70" s="216"/>
      <c r="B70" s="229"/>
      <c r="C70" s="232"/>
      <c r="D70" s="224"/>
      <c r="E70" s="223"/>
      <c r="F70" s="224"/>
      <c r="G70" s="225"/>
      <c r="H70" s="190"/>
      <c r="I70" s="225"/>
      <c r="J70" s="190"/>
      <c r="K70" s="68"/>
      <c r="L70" s="68"/>
      <c r="M70" s="68"/>
      <c r="N70" s="126"/>
      <c r="O70" s="69">
        <v>0</v>
      </c>
      <c r="P70" s="190"/>
      <c r="Q70" s="190"/>
      <c r="R70" s="190"/>
    </row>
    <row r="71" spans="1:18" x14ac:dyDescent="0.2">
      <c r="A71" s="216"/>
      <c r="B71" s="229"/>
      <c r="C71" s="232"/>
      <c r="D71" s="224"/>
      <c r="E71" s="223"/>
      <c r="F71" s="224"/>
      <c r="G71" s="225"/>
      <c r="H71" s="190"/>
      <c r="I71" s="225"/>
      <c r="J71" s="190"/>
      <c r="K71" s="68"/>
      <c r="L71" s="68"/>
      <c r="M71" s="73"/>
      <c r="N71" s="126"/>
      <c r="O71" s="69">
        <v>0</v>
      </c>
      <c r="P71" s="190"/>
      <c r="Q71" s="190"/>
      <c r="R71" s="190"/>
    </row>
    <row r="72" spans="1:18" ht="12.75" customHeight="1" x14ac:dyDescent="0.2">
      <c r="A72" s="216"/>
      <c r="B72" s="230"/>
      <c r="C72" s="233"/>
      <c r="D72" s="224"/>
      <c r="E72" s="223"/>
      <c r="F72" s="224"/>
      <c r="G72" s="225"/>
      <c r="H72" s="190"/>
      <c r="I72" s="225"/>
      <c r="J72" s="190"/>
      <c r="K72" s="68"/>
      <c r="L72" s="68"/>
      <c r="M72" s="68"/>
      <c r="N72" s="126"/>
      <c r="O72" s="69">
        <v>0</v>
      </c>
      <c r="P72" s="190"/>
      <c r="Q72" s="190"/>
      <c r="R72" s="190"/>
    </row>
    <row r="73" spans="1:18" ht="12.75" customHeight="1" x14ac:dyDescent="0.2">
      <c r="A73" s="216">
        <v>14</v>
      </c>
      <c r="B73" s="227" t="s">
        <v>363</v>
      </c>
      <c r="C73" s="228" t="s">
        <v>364</v>
      </c>
      <c r="D73" s="220" t="s">
        <v>137</v>
      </c>
      <c r="E73" s="223">
        <v>2</v>
      </c>
      <c r="F73" s="224">
        <v>1.0213672200000001</v>
      </c>
      <c r="G73" s="225">
        <v>0.27600000000000002</v>
      </c>
      <c r="H73" s="190">
        <v>0.45943511999999997</v>
      </c>
      <c r="I73" s="225">
        <v>0.219</v>
      </c>
      <c r="J73" s="190">
        <v>0.56193210000000005</v>
      </c>
      <c r="K73" s="68"/>
      <c r="L73" s="68"/>
      <c r="M73" s="68"/>
      <c r="N73" s="126"/>
      <c r="O73" s="69">
        <v>0</v>
      </c>
      <c r="P73" s="190">
        <v>2.0427344400000003</v>
      </c>
      <c r="Q73" s="190">
        <v>0</v>
      </c>
      <c r="R73" s="190">
        <v>0</v>
      </c>
    </row>
    <row r="74" spans="1:18" x14ac:dyDescent="0.2">
      <c r="A74" s="216"/>
      <c r="B74" s="227"/>
      <c r="C74" s="229"/>
      <c r="D74" s="221"/>
      <c r="E74" s="223"/>
      <c r="F74" s="224"/>
      <c r="G74" s="225"/>
      <c r="H74" s="190"/>
      <c r="I74" s="225"/>
      <c r="J74" s="190"/>
      <c r="K74" s="68"/>
      <c r="L74" s="68"/>
      <c r="M74" s="68"/>
      <c r="N74" s="126"/>
      <c r="O74" s="69">
        <v>0</v>
      </c>
      <c r="P74" s="190"/>
      <c r="Q74" s="190"/>
      <c r="R74" s="190"/>
    </row>
    <row r="75" spans="1:18" x14ac:dyDescent="0.2">
      <c r="A75" s="216"/>
      <c r="B75" s="227"/>
      <c r="C75" s="229"/>
      <c r="D75" s="221"/>
      <c r="E75" s="223"/>
      <c r="F75" s="224"/>
      <c r="G75" s="225"/>
      <c r="H75" s="190"/>
      <c r="I75" s="225"/>
      <c r="J75" s="190"/>
      <c r="K75" s="68"/>
      <c r="L75" s="68"/>
      <c r="M75" s="73"/>
      <c r="N75" s="126"/>
      <c r="O75" s="69">
        <v>0</v>
      </c>
      <c r="P75" s="190"/>
      <c r="Q75" s="190"/>
      <c r="R75" s="190"/>
    </row>
    <row r="76" spans="1:18" ht="24.75" customHeight="1" x14ac:dyDescent="0.2">
      <c r="A76" s="216"/>
      <c r="B76" s="227"/>
      <c r="C76" s="230"/>
      <c r="D76" s="222"/>
      <c r="E76" s="223"/>
      <c r="F76" s="224"/>
      <c r="G76" s="225"/>
      <c r="H76" s="190"/>
      <c r="I76" s="225"/>
      <c r="J76" s="190"/>
      <c r="K76" s="68"/>
      <c r="L76" s="68"/>
      <c r="M76" s="68"/>
      <c r="N76" s="126"/>
      <c r="O76" s="69">
        <v>0</v>
      </c>
      <c r="P76" s="190"/>
      <c r="Q76" s="190"/>
      <c r="R76" s="190"/>
    </row>
    <row r="77" spans="1:18" ht="12.75" customHeight="1" x14ac:dyDescent="0.2">
      <c r="A77" s="216">
        <v>15</v>
      </c>
      <c r="B77" s="227" t="s">
        <v>77</v>
      </c>
      <c r="C77" s="194" t="s">
        <v>284</v>
      </c>
      <c r="D77" s="224" t="s">
        <v>69</v>
      </c>
      <c r="E77" s="223">
        <v>10.8</v>
      </c>
      <c r="F77" s="224">
        <v>1.3003325999999999</v>
      </c>
      <c r="G77" s="225">
        <v>0.18</v>
      </c>
      <c r="H77" s="190">
        <v>0.2996316</v>
      </c>
      <c r="I77" s="225">
        <v>0.39</v>
      </c>
      <c r="J77" s="190">
        <v>1.0007010000000001</v>
      </c>
      <c r="K77" s="68"/>
      <c r="L77" s="68"/>
      <c r="M77" s="68"/>
      <c r="N77" s="126"/>
      <c r="O77" s="69">
        <v>0</v>
      </c>
      <c r="P77" s="190">
        <v>14.04359208</v>
      </c>
      <c r="Q77" s="190">
        <v>0</v>
      </c>
      <c r="R77" s="190">
        <v>0</v>
      </c>
    </row>
    <row r="78" spans="1:18" x14ac:dyDescent="0.2">
      <c r="A78" s="216"/>
      <c r="B78" s="227"/>
      <c r="C78" s="195"/>
      <c r="D78" s="224"/>
      <c r="E78" s="223"/>
      <c r="F78" s="224"/>
      <c r="G78" s="225"/>
      <c r="H78" s="190"/>
      <c r="I78" s="225"/>
      <c r="J78" s="190"/>
      <c r="K78" s="68"/>
      <c r="L78" s="68"/>
      <c r="M78" s="68"/>
      <c r="N78" s="126"/>
      <c r="O78" s="69">
        <v>0</v>
      </c>
      <c r="P78" s="190"/>
      <c r="Q78" s="190"/>
      <c r="R78" s="190"/>
    </row>
    <row r="79" spans="1:18" x14ac:dyDescent="0.2">
      <c r="A79" s="216"/>
      <c r="B79" s="227"/>
      <c r="C79" s="195"/>
      <c r="D79" s="224"/>
      <c r="E79" s="223"/>
      <c r="F79" s="224"/>
      <c r="G79" s="225"/>
      <c r="H79" s="190"/>
      <c r="I79" s="225"/>
      <c r="J79" s="190"/>
      <c r="K79" s="68"/>
      <c r="L79" s="68"/>
      <c r="M79" s="73"/>
      <c r="N79" s="126"/>
      <c r="O79" s="69">
        <v>0</v>
      </c>
      <c r="P79" s="190"/>
      <c r="Q79" s="190"/>
      <c r="R79" s="190"/>
    </row>
    <row r="80" spans="1:18" ht="12.75" customHeight="1" x14ac:dyDescent="0.2">
      <c r="A80" s="216"/>
      <c r="B80" s="227"/>
      <c r="C80" s="196"/>
      <c r="D80" s="224"/>
      <c r="E80" s="223"/>
      <c r="F80" s="224"/>
      <c r="G80" s="225"/>
      <c r="H80" s="190"/>
      <c r="I80" s="225"/>
      <c r="J80" s="190"/>
      <c r="K80" s="68"/>
      <c r="L80" s="68"/>
      <c r="M80" s="68"/>
      <c r="N80" s="126"/>
      <c r="O80" s="69">
        <v>0</v>
      </c>
      <c r="P80" s="190"/>
      <c r="Q80" s="190"/>
      <c r="R80" s="190"/>
    </row>
    <row r="81" spans="1:18" ht="12.75" customHeight="1" x14ac:dyDescent="0.2">
      <c r="A81" s="216"/>
      <c r="B81" s="227"/>
      <c r="C81" s="240" t="s">
        <v>464</v>
      </c>
      <c r="D81" s="224"/>
      <c r="E81" s="223"/>
      <c r="F81" s="224">
        <v>0</v>
      </c>
      <c r="G81" s="225"/>
      <c r="H81" s="190">
        <v>0</v>
      </c>
      <c r="I81" s="225"/>
      <c r="J81" s="190">
        <v>0</v>
      </c>
      <c r="K81" s="68"/>
      <c r="L81" s="68"/>
      <c r="M81" s="68"/>
      <c r="N81" s="126"/>
      <c r="O81" s="69">
        <v>0</v>
      </c>
      <c r="P81" s="190">
        <v>0</v>
      </c>
      <c r="Q81" s="190">
        <v>0</v>
      </c>
      <c r="R81" s="190">
        <v>0</v>
      </c>
    </row>
    <row r="82" spans="1:18" x14ac:dyDescent="0.2">
      <c r="A82" s="216"/>
      <c r="B82" s="227"/>
      <c r="C82" s="241"/>
      <c r="D82" s="224"/>
      <c r="E82" s="223"/>
      <c r="F82" s="224"/>
      <c r="G82" s="225"/>
      <c r="H82" s="190"/>
      <c r="I82" s="225"/>
      <c r="J82" s="190"/>
      <c r="K82" s="68"/>
      <c r="L82" s="68"/>
      <c r="M82" s="68"/>
      <c r="N82" s="126"/>
      <c r="O82" s="69">
        <v>0</v>
      </c>
      <c r="P82" s="190"/>
      <c r="Q82" s="190"/>
      <c r="R82" s="190"/>
    </row>
    <row r="83" spans="1:18" x14ac:dyDescent="0.2">
      <c r="A83" s="216"/>
      <c r="B83" s="227"/>
      <c r="C83" s="241"/>
      <c r="D83" s="224"/>
      <c r="E83" s="223"/>
      <c r="F83" s="224"/>
      <c r="G83" s="225"/>
      <c r="H83" s="190"/>
      <c r="I83" s="225"/>
      <c r="J83" s="190"/>
      <c r="K83" s="68"/>
      <c r="L83" s="68"/>
      <c r="M83" s="73"/>
      <c r="N83" s="126"/>
      <c r="O83" s="69">
        <v>0</v>
      </c>
      <c r="P83" s="190"/>
      <c r="Q83" s="190"/>
      <c r="R83" s="190"/>
    </row>
    <row r="84" spans="1:18" ht="9.75" customHeight="1" x14ac:dyDescent="0.2">
      <c r="A84" s="216"/>
      <c r="B84" s="227"/>
      <c r="C84" s="242"/>
      <c r="D84" s="224"/>
      <c r="E84" s="223"/>
      <c r="F84" s="224"/>
      <c r="G84" s="225"/>
      <c r="H84" s="190"/>
      <c r="I84" s="225"/>
      <c r="J84" s="190"/>
      <c r="K84" s="68"/>
      <c r="L84" s="68"/>
      <c r="M84" s="68"/>
      <c r="N84" s="126"/>
      <c r="O84" s="69">
        <v>0</v>
      </c>
      <c r="P84" s="190"/>
      <c r="Q84" s="190"/>
      <c r="R84" s="190"/>
    </row>
    <row r="85" spans="1:18" ht="12.75" customHeight="1" x14ac:dyDescent="0.2">
      <c r="A85" s="216">
        <v>1</v>
      </c>
      <c r="B85" s="227" t="s">
        <v>465</v>
      </c>
      <c r="C85" s="194" t="s">
        <v>466</v>
      </c>
      <c r="D85" s="220" t="s">
        <v>146</v>
      </c>
      <c r="E85" s="223">
        <v>10.3</v>
      </c>
      <c r="F85" s="224">
        <v>0.84958051999999995</v>
      </c>
      <c r="G85" s="225">
        <v>0.23599999999999999</v>
      </c>
      <c r="H85" s="190">
        <v>0.39285031999999998</v>
      </c>
      <c r="I85" s="225">
        <v>0.17799999999999999</v>
      </c>
      <c r="J85" s="190">
        <v>0.45673019999999998</v>
      </c>
      <c r="K85" s="68"/>
      <c r="L85" s="68"/>
      <c r="M85" s="68"/>
      <c r="N85" s="126"/>
      <c r="O85" s="69">
        <v>0</v>
      </c>
      <c r="P85" s="190">
        <v>8.7506793560000009</v>
      </c>
      <c r="Q85" s="190">
        <v>0</v>
      </c>
      <c r="R85" s="190">
        <v>0</v>
      </c>
    </row>
    <row r="86" spans="1:18" x14ac:dyDescent="0.2">
      <c r="A86" s="216"/>
      <c r="B86" s="227"/>
      <c r="C86" s="195"/>
      <c r="D86" s="221"/>
      <c r="E86" s="223"/>
      <c r="F86" s="224"/>
      <c r="G86" s="225"/>
      <c r="H86" s="190"/>
      <c r="I86" s="225"/>
      <c r="J86" s="190"/>
      <c r="K86" s="68"/>
      <c r="L86" s="68"/>
      <c r="M86" s="68"/>
      <c r="N86" s="126"/>
      <c r="O86" s="69">
        <v>0</v>
      </c>
      <c r="P86" s="190"/>
      <c r="Q86" s="190"/>
      <c r="R86" s="190"/>
    </row>
    <row r="87" spans="1:18" x14ac:dyDescent="0.2">
      <c r="A87" s="216"/>
      <c r="B87" s="227"/>
      <c r="C87" s="195"/>
      <c r="D87" s="221"/>
      <c r="E87" s="223"/>
      <c r="F87" s="224"/>
      <c r="G87" s="225"/>
      <c r="H87" s="190"/>
      <c r="I87" s="225"/>
      <c r="J87" s="190"/>
      <c r="K87" s="68"/>
      <c r="L87" s="68"/>
      <c r="M87" s="73"/>
      <c r="N87" s="126"/>
      <c r="O87" s="69">
        <v>0</v>
      </c>
      <c r="P87" s="190"/>
      <c r="Q87" s="190"/>
      <c r="R87" s="190"/>
    </row>
    <row r="88" spans="1:18" ht="12.75" customHeight="1" x14ac:dyDescent="0.2">
      <c r="A88" s="216"/>
      <c r="B88" s="227"/>
      <c r="C88" s="196"/>
      <c r="D88" s="222"/>
      <c r="E88" s="223"/>
      <c r="F88" s="224"/>
      <c r="G88" s="225"/>
      <c r="H88" s="190"/>
      <c r="I88" s="225"/>
      <c r="J88" s="190"/>
      <c r="K88" s="68"/>
      <c r="L88" s="68"/>
      <c r="M88" s="68"/>
      <c r="N88" s="126"/>
      <c r="O88" s="69">
        <v>0</v>
      </c>
      <c r="P88" s="190"/>
      <c r="Q88" s="190"/>
      <c r="R88" s="190"/>
    </row>
    <row r="89" spans="1:18" ht="12.75" customHeight="1" x14ac:dyDescent="0.2">
      <c r="A89" s="216">
        <v>2</v>
      </c>
      <c r="B89" s="227" t="s">
        <v>467</v>
      </c>
      <c r="C89" s="194" t="s">
        <v>468</v>
      </c>
      <c r="D89" s="220" t="s">
        <v>137</v>
      </c>
      <c r="E89" s="223">
        <v>6</v>
      </c>
      <c r="F89" s="224">
        <v>0.44877407999999996</v>
      </c>
      <c r="G89" s="225">
        <v>0.24</v>
      </c>
      <c r="H89" s="190">
        <v>0.39950879999999994</v>
      </c>
      <c r="I89" s="226">
        <v>1.9199999999999998E-2</v>
      </c>
      <c r="J89" s="190">
        <v>4.9265279999999995E-2</v>
      </c>
      <c r="K89" s="68"/>
      <c r="L89" s="68"/>
      <c r="M89" s="68"/>
      <c r="N89" s="126"/>
      <c r="O89" s="69">
        <v>0</v>
      </c>
      <c r="P89" s="190">
        <v>2.6926444799999998</v>
      </c>
      <c r="Q89" s="190">
        <v>0</v>
      </c>
      <c r="R89" s="190">
        <v>0</v>
      </c>
    </row>
    <row r="90" spans="1:18" x14ac:dyDescent="0.2">
      <c r="A90" s="216"/>
      <c r="B90" s="227"/>
      <c r="C90" s="195"/>
      <c r="D90" s="221"/>
      <c r="E90" s="223"/>
      <c r="F90" s="224"/>
      <c r="G90" s="225"/>
      <c r="H90" s="190"/>
      <c r="I90" s="226"/>
      <c r="J90" s="190"/>
      <c r="K90" s="68"/>
      <c r="L90" s="68"/>
      <c r="M90" s="68"/>
      <c r="N90" s="126"/>
      <c r="O90" s="69">
        <v>0</v>
      </c>
      <c r="P90" s="190"/>
      <c r="Q90" s="190"/>
      <c r="R90" s="190"/>
    </row>
    <row r="91" spans="1:18" x14ac:dyDescent="0.2">
      <c r="A91" s="216"/>
      <c r="B91" s="227"/>
      <c r="C91" s="195"/>
      <c r="D91" s="221"/>
      <c r="E91" s="223"/>
      <c r="F91" s="224"/>
      <c r="G91" s="225"/>
      <c r="H91" s="190"/>
      <c r="I91" s="226"/>
      <c r="J91" s="190"/>
      <c r="K91" s="68"/>
      <c r="L91" s="68"/>
      <c r="M91" s="73"/>
      <c r="N91" s="126"/>
      <c r="O91" s="69">
        <v>0</v>
      </c>
      <c r="P91" s="190"/>
      <c r="Q91" s="190"/>
      <c r="R91" s="190"/>
    </row>
    <row r="92" spans="1:18" ht="12.75" customHeight="1" x14ac:dyDescent="0.2">
      <c r="A92" s="216"/>
      <c r="B92" s="227"/>
      <c r="C92" s="196"/>
      <c r="D92" s="222"/>
      <c r="E92" s="223"/>
      <c r="F92" s="224"/>
      <c r="G92" s="225"/>
      <c r="H92" s="190"/>
      <c r="I92" s="226"/>
      <c r="J92" s="190"/>
      <c r="K92" s="68"/>
      <c r="L92" s="68"/>
      <c r="M92" s="68"/>
      <c r="N92" s="126"/>
      <c r="O92" s="69">
        <v>0</v>
      </c>
      <c r="P92" s="190"/>
      <c r="Q92" s="190"/>
      <c r="R92" s="190"/>
    </row>
    <row r="93" spans="1:18" ht="12.75" customHeight="1" x14ac:dyDescent="0.2">
      <c r="A93" s="216">
        <v>3</v>
      </c>
      <c r="B93" s="227" t="s">
        <v>469</v>
      </c>
      <c r="C93" s="266" t="s">
        <v>529</v>
      </c>
      <c r="D93" s="220" t="s">
        <v>137</v>
      </c>
      <c r="E93" s="223">
        <v>6</v>
      </c>
      <c r="F93" s="224">
        <v>0.19578689999999999</v>
      </c>
      <c r="G93" s="225">
        <v>0.11700000000000001</v>
      </c>
      <c r="H93" s="190">
        <v>0.19476053999999998</v>
      </c>
      <c r="I93" s="226">
        <v>4.0000000000000002E-4</v>
      </c>
      <c r="J93" s="190">
        <v>1.0263600000000002E-3</v>
      </c>
      <c r="K93" s="68"/>
      <c r="L93" s="68"/>
      <c r="M93" s="68"/>
      <c r="N93" s="126"/>
      <c r="O93" s="69">
        <v>0</v>
      </c>
      <c r="P93" s="190">
        <v>1.1747213999999999</v>
      </c>
      <c r="Q93" s="190">
        <v>0</v>
      </c>
      <c r="R93" s="190">
        <v>0</v>
      </c>
    </row>
    <row r="94" spans="1:18" x14ac:dyDescent="0.2">
      <c r="A94" s="216"/>
      <c r="B94" s="227"/>
      <c r="C94" s="267"/>
      <c r="D94" s="221"/>
      <c r="E94" s="223"/>
      <c r="F94" s="224"/>
      <c r="G94" s="225"/>
      <c r="H94" s="190"/>
      <c r="I94" s="226"/>
      <c r="J94" s="190"/>
      <c r="K94" s="68"/>
      <c r="L94" s="68"/>
      <c r="M94" s="68"/>
      <c r="N94" s="126"/>
      <c r="O94" s="69">
        <v>0</v>
      </c>
      <c r="P94" s="190"/>
      <c r="Q94" s="190"/>
      <c r="R94" s="190"/>
    </row>
    <row r="95" spans="1:18" x14ac:dyDescent="0.2">
      <c r="A95" s="216"/>
      <c r="B95" s="227"/>
      <c r="C95" s="267"/>
      <c r="D95" s="221"/>
      <c r="E95" s="223"/>
      <c r="F95" s="224"/>
      <c r="G95" s="225"/>
      <c r="H95" s="190"/>
      <c r="I95" s="226"/>
      <c r="J95" s="190"/>
      <c r="K95" s="68"/>
      <c r="L95" s="68"/>
      <c r="M95" s="73"/>
      <c r="N95" s="126"/>
      <c r="O95" s="69">
        <v>0</v>
      </c>
      <c r="P95" s="190"/>
      <c r="Q95" s="190"/>
      <c r="R95" s="190"/>
    </row>
    <row r="96" spans="1:18" ht="12.75" customHeight="1" x14ac:dyDescent="0.2">
      <c r="A96" s="216"/>
      <c r="B96" s="227"/>
      <c r="C96" s="268"/>
      <c r="D96" s="222"/>
      <c r="E96" s="223"/>
      <c r="F96" s="224"/>
      <c r="G96" s="225"/>
      <c r="H96" s="190"/>
      <c r="I96" s="226"/>
      <c r="J96" s="190"/>
      <c r="K96" s="68"/>
      <c r="L96" s="68"/>
      <c r="M96" s="68"/>
      <c r="N96" s="126"/>
      <c r="O96" s="69">
        <v>0</v>
      </c>
      <c r="P96" s="190"/>
      <c r="Q96" s="190"/>
      <c r="R96" s="190"/>
    </row>
    <row r="97" spans="1:18" ht="12.75" customHeight="1" x14ac:dyDescent="0.2">
      <c r="A97" s="216">
        <v>4</v>
      </c>
      <c r="B97" s="227" t="s">
        <v>469</v>
      </c>
      <c r="C97" s="194" t="s">
        <v>530</v>
      </c>
      <c r="D97" s="220" t="s">
        <v>137</v>
      </c>
      <c r="E97" s="223">
        <v>29</v>
      </c>
      <c r="F97" s="224">
        <v>0.19578689999999999</v>
      </c>
      <c r="G97" s="225">
        <v>0.11700000000000001</v>
      </c>
      <c r="H97" s="190">
        <v>0.19476053999999998</v>
      </c>
      <c r="I97" s="226">
        <v>4.0000000000000002E-4</v>
      </c>
      <c r="J97" s="262">
        <v>1.0263600000000002E-3</v>
      </c>
      <c r="K97" s="68"/>
      <c r="L97" s="68"/>
      <c r="M97" s="68"/>
      <c r="N97" s="126"/>
      <c r="O97" s="69">
        <v>0</v>
      </c>
      <c r="P97" s="190">
        <v>5.6778200999999999</v>
      </c>
      <c r="Q97" s="190">
        <v>0</v>
      </c>
      <c r="R97" s="190">
        <v>0</v>
      </c>
    </row>
    <row r="98" spans="1:18" x14ac:dyDescent="0.2">
      <c r="A98" s="216"/>
      <c r="B98" s="227"/>
      <c r="C98" s="195"/>
      <c r="D98" s="221"/>
      <c r="E98" s="223"/>
      <c r="F98" s="224"/>
      <c r="G98" s="225"/>
      <c r="H98" s="190"/>
      <c r="I98" s="226"/>
      <c r="J98" s="262"/>
      <c r="K98" s="68"/>
      <c r="L98" s="68"/>
      <c r="M98" s="68"/>
      <c r="N98" s="126"/>
      <c r="O98" s="69">
        <v>0</v>
      </c>
      <c r="P98" s="190"/>
      <c r="Q98" s="190"/>
      <c r="R98" s="190"/>
    </row>
    <row r="99" spans="1:18" x14ac:dyDescent="0.2">
      <c r="A99" s="216"/>
      <c r="B99" s="227"/>
      <c r="C99" s="195"/>
      <c r="D99" s="221"/>
      <c r="E99" s="223"/>
      <c r="F99" s="224"/>
      <c r="G99" s="225"/>
      <c r="H99" s="190"/>
      <c r="I99" s="226"/>
      <c r="J99" s="262"/>
      <c r="K99" s="68"/>
      <c r="L99" s="68"/>
      <c r="M99" s="73"/>
      <c r="N99" s="126"/>
      <c r="O99" s="69">
        <v>0</v>
      </c>
      <c r="P99" s="190"/>
      <c r="Q99" s="190"/>
      <c r="R99" s="190"/>
    </row>
    <row r="100" spans="1:18" ht="12.75" customHeight="1" x14ac:dyDescent="0.2">
      <c r="A100" s="216"/>
      <c r="B100" s="227"/>
      <c r="C100" s="196"/>
      <c r="D100" s="222"/>
      <c r="E100" s="223"/>
      <c r="F100" s="224"/>
      <c r="G100" s="225"/>
      <c r="H100" s="190"/>
      <c r="I100" s="226"/>
      <c r="J100" s="262"/>
      <c r="K100" s="68"/>
      <c r="L100" s="68"/>
      <c r="M100" s="68"/>
      <c r="N100" s="126"/>
      <c r="O100" s="69">
        <v>0</v>
      </c>
      <c r="P100" s="190"/>
      <c r="Q100" s="190"/>
      <c r="R100" s="190"/>
    </row>
    <row r="101" spans="1:18" ht="12.75" customHeight="1" x14ac:dyDescent="0.2">
      <c r="A101" s="216">
        <v>5</v>
      </c>
      <c r="B101" s="227" t="s">
        <v>470</v>
      </c>
      <c r="C101" s="194" t="s">
        <v>531</v>
      </c>
      <c r="D101" s="220" t="s">
        <v>137</v>
      </c>
      <c r="E101" s="223">
        <v>34</v>
      </c>
      <c r="F101" s="224">
        <v>4.3969819999999993E-2</v>
      </c>
      <c r="G101" s="225">
        <v>1.0999999999999999E-2</v>
      </c>
      <c r="H101" s="190">
        <v>1.8310819999999995E-2</v>
      </c>
      <c r="I101" s="261">
        <v>0.01</v>
      </c>
      <c r="J101" s="262">
        <v>2.5659000000000001E-2</v>
      </c>
      <c r="K101" s="68"/>
      <c r="L101" s="68"/>
      <c r="M101" s="68"/>
      <c r="N101" s="126"/>
      <c r="O101" s="69">
        <v>0</v>
      </c>
      <c r="P101" s="190">
        <v>1.4949738799999999</v>
      </c>
      <c r="Q101" s="190">
        <v>0</v>
      </c>
      <c r="R101" s="190">
        <v>0</v>
      </c>
    </row>
    <row r="102" spans="1:18" x14ac:dyDescent="0.2">
      <c r="A102" s="216"/>
      <c r="B102" s="227"/>
      <c r="C102" s="195"/>
      <c r="D102" s="221"/>
      <c r="E102" s="223"/>
      <c r="F102" s="224"/>
      <c r="G102" s="225"/>
      <c r="H102" s="190"/>
      <c r="I102" s="261"/>
      <c r="J102" s="262"/>
      <c r="K102" s="68"/>
      <c r="L102" s="68"/>
      <c r="M102" s="68"/>
      <c r="N102" s="126"/>
      <c r="O102" s="69">
        <v>0</v>
      </c>
      <c r="P102" s="190"/>
      <c r="Q102" s="190"/>
      <c r="R102" s="190"/>
    </row>
    <row r="103" spans="1:18" x14ac:dyDescent="0.2">
      <c r="A103" s="216"/>
      <c r="B103" s="227"/>
      <c r="C103" s="195"/>
      <c r="D103" s="221"/>
      <c r="E103" s="223"/>
      <c r="F103" s="224"/>
      <c r="G103" s="225"/>
      <c r="H103" s="190"/>
      <c r="I103" s="261"/>
      <c r="J103" s="262"/>
      <c r="K103" s="68"/>
      <c r="L103" s="68"/>
      <c r="M103" s="73"/>
      <c r="N103" s="126"/>
      <c r="O103" s="69">
        <v>0</v>
      </c>
      <c r="P103" s="190"/>
      <c r="Q103" s="190"/>
      <c r="R103" s="190"/>
    </row>
    <row r="104" spans="1:18" ht="12.75" customHeight="1" x14ac:dyDescent="0.2">
      <c r="A104" s="216"/>
      <c r="B104" s="227"/>
      <c r="C104" s="196"/>
      <c r="D104" s="222"/>
      <c r="E104" s="223"/>
      <c r="F104" s="224"/>
      <c r="G104" s="225"/>
      <c r="H104" s="190"/>
      <c r="I104" s="261"/>
      <c r="J104" s="262"/>
      <c r="K104" s="68"/>
      <c r="L104" s="68"/>
      <c r="M104" s="68"/>
      <c r="N104" s="126"/>
      <c r="O104" s="69">
        <v>0</v>
      </c>
      <c r="P104" s="190"/>
      <c r="Q104" s="190"/>
      <c r="R104" s="190"/>
    </row>
    <row r="105" spans="1:18" ht="12.75" customHeight="1" x14ac:dyDescent="0.2">
      <c r="A105" s="216">
        <v>6</v>
      </c>
      <c r="B105" s="227" t="s">
        <v>471</v>
      </c>
      <c r="C105" s="194" t="s">
        <v>472</v>
      </c>
      <c r="D105" s="220" t="s">
        <v>168</v>
      </c>
      <c r="E105" s="223">
        <v>0.29499999999999998</v>
      </c>
      <c r="F105" s="224">
        <v>130.88136136</v>
      </c>
      <c r="G105" s="225">
        <v>34.299999999999997</v>
      </c>
      <c r="H105" s="190">
        <v>57.096465999999992</v>
      </c>
      <c r="I105" s="225">
        <v>20</v>
      </c>
      <c r="J105" s="190">
        <v>51.317999999999998</v>
      </c>
      <c r="K105" s="68" t="s">
        <v>249</v>
      </c>
      <c r="L105" s="68" t="s">
        <v>167</v>
      </c>
      <c r="M105" s="68">
        <v>24.4</v>
      </c>
      <c r="N105" s="126">
        <v>0.80600000000000005</v>
      </c>
      <c r="O105" s="69">
        <v>19.666399999999999</v>
      </c>
      <c r="P105" s="190">
        <v>38.610001601199997</v>
      </c>
      <c r="Q105" s="190">
        <v>19.666399999999999</v>
      </c>
      <c r="R105" s="190">
        <v>22.466895359999999</v>
      </c>
    </row>
    <row r="106" spans="1:18" x14ac:dyDescent="0.2">
      <c r="A106" s="216"/>
      <c r="B106" s="227"/>
      <c r="C106" s="195"/>
      <c r="D106" s="221"/>
      <c r="E106" s="223"/>
      <c r="F106" s="224"/>
      <c r="G106" s="225"/>
      <c r="H106" s="190"/>
      <c r="I106" s="225"/>
      <c r="J106" s="190"/>
      <c r="K106" s="68"/>
      <c r="L106" s="68"/>
      <c r="M106" s="68"/>
      <c r="N106" s="126"/>
      <c r="O106" s="69">
        <v>0</v>
      </c>
      <c r="P106" s="190"/>
      <c r="Q106" s="190"/>
      <c r="R106" s="190"/>
    </row>
    <row r="107" spans="1:18" x14ac:dyDescent="0.2">
      <c r="A107" s="216"/>
      <c r="B107" s="227"/>
      <c r="C107" s="195"/>
      <c r="D107" s="221"/>
      <c r="E107" s="223"/>
      <c r="F107" s="224"/>
      <c r="G107" s="225"/>
      <c r="H107" s="190"/>
      <c r="I107" s="225"/>
      <c r="J107" s="190"/>
      <c r="K107" s="68"/>
      <c r="L107" s="68"/>
      <c r="M107" s="73"/>
      <c r="N107" s="126"/>
      <c r="O107" s="69">
        <v>0</v>
      </c>
      <c r="P107" s="190"/>
      <c r="Q107" s="190"/>
      <c r="R107" s="190"/>
    </row>
    <row r="108" spans="1:18" ht="12.75" customHeight="1" x14ac:dyDescent="0.2">
      <c r="A108" s="216"/>
      <c r="B108" s="227"/>
      <c r="C108" s="196"/>
      <c r="D108" s="222"/>
      <c r="E108" s="223"/>
      <c r="F108" s="224"/>
      <c r="G108" s="225"/>
      <c r="H108" s="190"/>
      <c r="I108" s="225"/>
      <c r="J108" s="190"/>
      <c r="K108" s="68"/>
      <c r="L108" s="68"/>
      <c r="M108" s="68"/>
      <c r="N108" s="126"/>
      <c r="O108" s="69">
        <v>0</v>
      </c>
      <c r="P108" s="190"/>
      <c r="Q108" s="190"/>
      <c r="R108" s="190"/>
    </row>
    <row r="109" spans="1:18" ht="12.75" customHeight="1" x14ac:dyDescent="0.2">
      <c r="A109" s="216">
        <v>7</v>
      </c>
      <c r="B109" s="227" t="s">
        <v>138</v>
      </c>
      <c r="C109" s="194" t="s">
        <v>473</v>
      </c>
      <c r="D109" s="220" t="s">
        <v>168</v>
      </c>
      <c r="E109" s="223">
        <v>6.0000000000000001E-3</v>
      </c>
      <c r="F109" s="224">
        <v>357.23761920000004</v>
      </c>
      <c r="G109" s="225"/>
      <c r="H109" s="190">
        <v>0</v>
      </c>
      <c r="I109" s="225"/>
      <c r="J109" s="190">
        <v>0</v>
      </c>
      <c r="K109" s="68" t="s">
        <v>474</v>
      </c>
      <c r="L109" s="68" t="s">
        <v>168</v>
      </c>
      <c r="M109" s="68">
        <v>1</v>
      </c>
      <c r="N109" s="126">
        <v>312.70800000000003</v>
      </c>
      <c r="O109" s="69">
        <v>312.70800000000003</v>
      </c>
      <c r="P109" s="190">
        <v>2.1434257152000002</v>
      </c>
      <c r="Q109" s="190">
        <v>312.70800000000003</v>
      </c>
      <c r="R109" s="190">
        <v>357.23761920000004</v>
      </c>
    </row>
    <row r="110" spans="1:18" x14ac:dyDescent="0.2">
      <c r="A110" s="216"/>
      <c r="B110" s="227"/>
      <c r="C110" s="195"/>
      <c r="D110" s="221"/>
      <c r="E110" s="223"/>
      <c r="F110" s="224"/>
      <c r="G110" s="225"/>
      <c r="H110" s="190"/>
      <c r="I110" s="225"/>
      <c r="J110" s="190"/>
      <c r="K110" s="68"/>
      <c r="L110" s="68"/>
      <c r="M110" s="68"/>
      <c r="N110" s="126"/>
      <c r="O110" s="69">
        <v>0</v>
      </c>
      <c r="P110" s="190"/>
      <c r="Q110" s="190"/>
      <c r="R110" s="190"/>
    </row>
    <row r="111" spans="1:18" x14ac:dyDescent="0.2">
      <c r="A111" s="216"/>
      <c r="B111" s="227"/>
      <c r="C111" s="195"/>
      <c r="D111" s="221"/>
      <c r="E111" s="223"/>
      <c r="F111" s="224"/>
      <c r="G111" s="225"/>
      <c r="H111" s="190"/>
      <c r="I111" s="225"/>
      <c r="J111" s="190"/>
      <c r="K111" s="68"/>
      <c r="L111" s="68"/>
      <c r="M111" s="73"/>
      <c r="N111" s="126"/>
      <c r="O111" s="69">
        <v>0</v>
      </c>
      <c r="P111" s="190"/>
      <c r="Q111" s="190"/>
      <c r="R111" s="190"/>
    </row>
    <row r="112" spans="1:18" ht="12.75" customHeight="1" x14ac:dyDescent="0.2">
      <c r="A112" s="216"/>
      <c r="B112" s="227"/>
      <c r="C112" s="196"/>
      <c r="D112" s="222"/>
      <c r="E112" s="223"/>
      <c r="F112" s="224"/>
      <c r="G112" s="225"/>
      <c r="H112" s="190"/>
      <c r="I112" s="225"/>
      <c r="J112" s="190"/>
      <c r="K112" s="68"/>
      <c r="L112" s="68"/>
      <c r="M112" s="68"/>
      <c r="N112" s="126"/>
      <c r="O112" s="69">
        <v>0</v>
      </c>
      <c r="P112" s="190"/>
      <c r="Q112" s="190"/>
      <c r="R112" s="190"/>
    </row>
    <row r="113" spans="1:18" ht="12.75" customHeight="1" x14ac:dyDescent="0.2">
      <c r="A113" s="216">
        <v>8</v>
      </c>
      <c r="B113" s="227" t="s">
        <v>138</v>
      </c>
      <c r="C113" s="194" t="s">
        <v>475</v>
      </c>
      <c r="D113" s="220" t="s">
        <v>168</v>
      </c>
      <c r="E113" s="223">
        <v>2.5999999999999999E-2</v>
      </c>
      <c r="F113" s="224">
        <v>468.86038079999997</v>
      </c>
      <c r="G113" s="225"/>
      <c r="H113" s="190">
        <v>0</v>
      </c>
      <c r="I113" s="225"/>
      <c r="J113" s="190">
        <v>0</v>
      </c>
      <c r="K113" s="68" t="s">
        <v>476</v>
      </c>
      <c r="L113" s="68" t="s">
        <v>168</v>
      </c>
      <c r="M113" s="68">
        <v>1</v>
      </c>
      <c r="N113" s="126">
        <v>410.41699999999997</v>
      </c>
      <c r="O113" s="69">
        <v>410.41699999999997</v>
      </c>
      <c r="P113" s="190">
        <v>12.190369900799999</v>
      </c>
      <c r="Q113" s="190">
        <v>410.41699999999997</v>
      </c>
      <c r="R113" s="190">
        <v>468.86038079999997</v>
      </c>
    </row>
    <row r="114" spans="1:18" x14ac:dyDescent="0.2">
      <c r="A114" s="216"/>
      <c r="B114" s="227"/>
      <c r="C114" s="195"/>
      <c r="D114" s="221"/>
      <c r="E114" s="223"/>
      <c r="F114" s="224"/>
      <c r="G114" s="225"/>
      <c r="H114" s="190"/>
      <c r="I114" s="225"/>
      <c r="J114" s="190"/>
      <c r="K114" s="68"/>
      <c r="L114" s="68"/>
      <c r="M114" s="68"/>
      <c r="N114" s="126"/>
      <c r="O114" s="69">
        <v>0</v>
      </c>
      <c r="P114" s="190"/>
      <c r="Q114" s="190"/>
      <c r="R114" s="190"/>
    </row>
    <row r="115" spans="1:18" x14ac:dyDescent="0.2">
      <c r="A115" s="216"/>
      <c r="B115" s="227"/>
      <c r="C115" s="195"/>
      <c r="D115" s="221"/>
      <c r="E115" s="223"/>
      <c r="F115" s="224"/>
      <c r="G115" s="225"/>
      <c r="H115" s="190"/>
      <c r="I115" s="225"/>
      <c r="J115" s="190"/>
      <c r="K115" s="68"/>
      <c r="L115" s="68"/>
      <c r="M115" s="73"/>
      <c r="N115" s="126"/>
      <c r="O115" s="69">
        <v>0</v>
      </c>
      <c r="P115" s="190"/>
      <c r="Q115" s="190"/>
      <c r="R115" s="190"/>
    </row>
    <row r="116" spans="1:18" ht="12.75" customHeight="1" x14ac:dyDescent="0.2">
      <c r="A116" s="216"/>
      <c r="B116" s="227"/>
      <c r="C116" s="196"/>
      <c r="D116" s="222"/>
      <c r="E116" s="223"/>
      <c r="F116" s="224"/>
      <c r="G116" s="225"/>
      <c r="H116" s="190"/>
      <c r="I116" s="225"/>
      <c r="J116" s="190"/>
      <c r="K116" s="68"/>
      <c r="L116" s="68"/>
      <c r="M116" s="68"/>
      <c r="N116" s="126"/>
      <c r="O116" s="69">
        <v>0</v>
      </c>
      <c r="P116" s="190"/>
      <c r="Q116" s="190"/>
      <c r="R116" s="190"/>
    </row>
    <row r="117" spans="1:18" ht="12.75" customHeight="1" x14ac:dyDescent="0.2">
      <c r="A117" s="216">
        <v>9</v>
      </c>
      <c r="B117" s="227" t="s">
        <v>138</v>
      </c>
      <c r="C117" s="194" t="s">
        <v>532</v>
      </c>
      <c r="D117" s="220" t="s">
        <v>168</v>
      </c>
      <c r="E117" s="223">
        <v>4.7000000000000002E-3</v>
      </c>
      <c r="F117" s="224">
        <v>468.86038079999997</v>
      </c>
      <c r="G117" s="225"/>
      <c r="H117" s="190">
        <v>0</v>
      </c>
      <c r="I117" s="225"/>
      <c r="J117" s="190">
        <v>0</v>
      </c>
      <c r="K117" s="68" t="s">
        <v>476</v>
      </c>
      <c r="L117" s="68" t="s">
        <v>168</v>
      </c>
      <c r="M117" s="68">
        <v>1</v>
      </c>
      <c r="N117" s="126">
        <v>410.41699999999997</v>
      </c>
      <c r="O117" s="69">
        <v>410.41699999999997</v>
      </c>
      <c r="P117" s="190">
        <v>2.2036437897600001</v>
      </c>
      <c r="Q117" s="190">
        <v>410.41699999999997</v>
      </c>
      <c r="R117" s="190">
        <v>468.86038079999997</v>
      </c>
    </row>
    <row r="118" spans="1:18" x14ac:dyDescent="0.2">
      <c r="A118" s="216"/>
      <c r="B118" s="227"/>
      <c r="C118" s="195"/>
      <c r="D118" s="221"/>
      <c r="E118" s="223"/>
      <c r="F118" s="224"/>
      <c r="G118" s="225"/>
      <c r="H118" s="190"/>
      <c r="I118" s="225"/>
      <c r="J118" s="190"/>
      <c r="K118" s="68"/>
      <c r="L118" s="68"/>
      <c r="M118" s="68"/>
      <c r="N118" s="126"/>
      <c r="O118" s="69">
        <v>0</v>
      </c>
      <c r="P118" s="190"/>
      <c r="Q118" s="190"/>
      <c r="R118" s="190"/>
    </row>
    <row r="119" spans="1:18" x14ac:dyDescent="0.2">
      <c r="A119" s="216"/>
      <c r="B119" s="227"/>
      <c r="C119" s="195"/>
      <c r="D119" s="221"/>
      <c r="E119" s="223"/>
      <c r="F119" s="224"/>
      <c r="G119" s="225"/>
      <c r="H119" s="190"/>
      <c r="I119" s="225"/>
      <c r="J119" s="190"/>
      <c r="K119" s="68"/>
      <c r="L119" s="68"/>
      <c r="M119" s="73"/>
      <c r="N119" s="126"/>
      <c r="O119" s="69">
        <v>0</v>
      </c>
      <c r="P119" s="190"/>
      <c r="Q119" s="190"/>
      <c r="R119" s="190"/>
    </row>
    <row r="120" spans="1:18" ht="12.75" customHeight="1" x14ac:dyDescent="0.2">
      <c r="A120" s="216"/>
      <c r="B120" s="227"/>
      <c r="C120" s="196"/>
      <c r="D120" s="222"/>
      <c r="E120" s="223"/>
      <c r="F120" s="224"/>
      <c r="G120" s="225"/>
      <c r="H120" s="190"/>
      <c r="I120" s="225"/>
      <c r="J120" s="190"/>
      <c r="K120" s="68"/>
      <c r="L120" s="68"/>
      <c r="M120" s="68"/>
      <c r="N120" s="126"/>
      <c r="O120" s="69">
        <v>0</v>
      </c>
      <c r="P120" s="190"/>
      <c r="Q120" s="190"/>
      <c r="R120" s="190"/>
    </row>
    <row r="121" spans="1:18" ht="12.75" customHeight="1" x14ac:dyDescent="0.2">
      <c r="A121" s="216">
        <v>10</v>
      </c>
      <c r="B121" s="228" t="s">
        <v>138</v>
      </c>
      <c r="C121" s="237" t="s">
        <v>477</v>
      </c>
      <c r="D121" s="220" t="s">
        <v>168</v>
      </c>
      <c r="E121" s="223">
        <v>0.153</v>
      </c>
      <c r="F121" s="224">
        <v>426.55845119999998</v>
      </c>
      <c r="G121" s="226"/>
      <c r="H121" s="190">
        <v>0</v>
      </c>
      <c r="I121" s="226"/>
      <c r="J121" s="262">
        <v>0</v>
      </c>
      <c r="K121" s="68" t="s">
        <v>163</v>
      </c>
      <c r="L121" s="68" t="s">
        <v>168</v>
      </c>
      <c r="M121" s="68">
        <v>1</v>
      </c>
      <c r="N121" s="126">
        <v>373.38799999999998</v>
      </c>
      <c r="O121" s="69">
        <v>373.38799999999998</v>
      </c>
      <c r="P121" s="190">
        <v>65.263443033599998</v>
      </c>
      <c r="Q121" s="190">
        <v>373.38799999999998</v>
      </c>
      <c r="R121" s="190">
        <v>426.55845119999998</v>
      </c>
    </row>
    <row r="122" spans="1:18" x14ac:dyDescent="0.2">
      <c r="A122" s="216"/>
      <c r="B122" s="229"/>
      <c r="C122" s="238"/>
      <c r="D122" s="221"/>
      <c r="E122" s="223"/>
      <c r="F122" s="224"/>
      <c r="G122" s="226"/>
      <c r="H122" s="190"/>
      <c r="I122" s="226"/>
      <c r="J122" s="262"/>
      <c r="K122" s="68"/>
      <c r="L122" s="68"/>
      <c r="M122" s="68"/>
      <c r="N122" s="126"/>
      <c r="O122" s="69">
        <v>0</v>
      </c>
      <c r="P122" s="190"/>
      <c r="Q122" s="190"/>
      <c r="R122" s="190"/>
    </row>
    <row r="123" spans="1:18" x14ac:dyDescent="0.2">
      <c r="A123" s="216"/>
      <c r="B123" s="229"/>
      <c r="C123" s="238"/>
      <c r="D123" s="221"/>
      <c r="E123" s="223"/>
      <c r="F123" s="224"/>
      <c r="G123" s="226"/>
      <c r="H123" s="190"/>
      <c r="I123" s="226"/>
      <c r="J123" s="262"/>
      <c r="K123" s="68"/>
      <c r="L123" s="68"/>
      <c r="M123" s="73"/>
      <c r="N123" s="126"/>
      <c r="O123" s="69">
        <v>0</v>
      </c>
      <c r="P123" s="190"/>
      <c r="Q123" s="190"/>
      <c r="R123" s="190"/>
    </row>
    <row r="124" spans="1:18" ht="12.75" customHeight="1" x14ac:dyDescent="0.2">
      <c r="A124" s="216"/>
      <c r="B124" s="230"/>
      <c r="C124" s="239"/>
      <c r="D124" s="222"/>
      <c r="E124" s="223"/>
      <c r="F124" s="224"/>
      <c r="G124" s="226"/>
      <c r="H124" s="190"/>
      <c r="I124" s="226"/>
      <c r="J124" s="262"/>
      <c r="K124" s="68"/>
      <c r="L124" s="68"/>
      <c r="M124" s="68"/>
      <c r="N124" s="126"/>
      <c r="O124" s="69">
        <v>0</v>
      </c>
      <c r="P124" s="190"/>
      <c r="Q124" s="190"/>
      <c r="R124" s="190"/>
    </row>
    <row r="125" spans="1:18" ht="12.75" customHeight="1" x14ac:dyDescent="0.2">
      <c r="A125" s="216">
        <v>11</v>
      </c>
      <c r="B125" s="228" t="s">
        <v>138</v>
      </c>
      <c r="C125" s="237" t="s">
        <v>478</v>
      </c>
      <c r="D125" s="220" t="s">
        <v>168</v>
      </c>
      <c r="E125" s="223">
        <v>1.2E-2</v>
      </c>
      <c r="F125" s="224">
        <v>433.08384000000012</v>
      </c>
      <c r="G125" s="226"/>
      <c r="H125" s="190">
        <v>0</v>
      </c>
      <c r="I125" s="226"/>
      <c r="J125" s="262">
        <v>0</v>
      </c>
      <c r="K125" s="68" t="s">
        <v>163</v>
      </c>
      <c r="L125" s="68" t="s">
        <v>168</v>
      </c>
      <c r="M125" s="68">
        <v>1</v>
      </c>
      <c r="N125" s="126">
        <v>379.1</v>
      </c>
      <c r="O125" s="69">
        <v>379.1</v>
      </c>
      <c r="P125" s="190">
        <v>5.1970060800000013</v>
      </c>
      <c r="Q125" s="190">
        <v>379.1</v>
      </c>
      <c r="R125" s="190">
        <v>433.08384000000012</v>
      </c>
    </row>
    <row r="126" spans="1:18" x14ac:dyDescent="0.2">
      <c r="A126" s="216"/>
      <c r="B126" s="229"/>
      <c r="C126" s="238"/>
      <c r="D126" s="221"/>
      <c r="E126" s="223"/>
      <c r="F126" s="224"/>
      <c r="G126" s="226"/>
      <c r="H126" s="190"/>
      <c r="I126" s="226"/>
      <c r="J126" s="262"/>
      <c r="K126" s="68"/>
      <c r="L126" s="68"/>
      <c r="M126" s="68"/>
      <c r="N126" s="126"/>
      <c r="O126" s="69">
        <v>0</v>
      </c>
      <c r="P126" s="190"/>
      <c r="Q126" s="190"/>
      <c r="R126" s="190"/>
    </row>
    <row r="127" spans="1:18" x14ac:dyDescent="0.2">
      <c r="A127" s="216"/>
      <c r="B127" s="229"/>
      <c r="C127" s="238"/>
      <c r="D127" s="221"/>
      <c r="E127" s="223"/>
      <c r="F127" s="224"/>
      <c r="G127" s="226"/>
      <c r="H127" s="190"/>
      <c r="I127" s="226"/>
      <c r="J127" s="262"/>
      <c r="K127" s="68"/>
      <c r="L127" s="68"/>
      <c r="M127" s="73"/>
      <c r="N127" s="126"/>
      <c r="O127" s="69">
        <v>0</v>
      </c>
      <c r="P127" s="190"/>
      <c r="Q127" s="190"/>
      <c r="R127" s="190"/>
    </row>
    <row r="128" spans="1:18" ht="12.75" customHeight="1" x14ac:dyDescent="0.2">
      <c r="A128" s="216"/>
      <c r="B128" s="230"/>
      <c r="C128" s="239"/>
      <c r="D128" s="222"/>
      <c r="E128" s="223"/>
      <c r="F128" s="224"/>
      <c r="G128" s="226"/>
      <c r="H128" s="190"/>
      <c r="I128" s="226"/>
      <c r="J128" s="262"/>
      <c r="K128" s="68"/>
      <c r="L128" s="68"/>
      <c r="M128" s="68"/>
      <c r="N128" s="126"/>
      <c r="O128" s="69">
        <v>0</v>
      </c>
      <c r="P128" s="190"/>
      <c r="Q128" s="190"/>
      <c r="R128" s="190"/>
    </row>
    <row r="129" spans="1:18" ht="12.75" customHeight="1" x14ac:dyDescent="0.2">
      <c r="A129" s="216">
        <v>12</v>
      </c>
      <c r="B129" s="227" t="s">
        <v>138</v>
      </c>
      <c r="C129" s="194" t="s">
        <v>479</v>
      </c>
      <c r="D129" s="220" t="s">
        <v>168</v>
      </c>
      <c r="E129" s="223">
        <v>0.03</v>
      </c>
      <c r="F129" s="224">
        <v>432.89420160000009</v>
      </c>
      <c r="G129" s="225"/>
      <c r="H129" s="190">
        <v>0</v>
      </c>
      <c r="I129" s="225"/>
      <c r="J129" s="190">
        <v>0</v>
      </c>
      <c r="K129" s="68" t="s">
        <v>480</v>
      </c>
      <c r="L129" s="68" t="s">
        <v>168</v>
      </c>
      <c r="M129" s="68">
        <v>1</v>
      </c>
      <c r="N129" s="126">
        <v>378.93400000000003</v>
      </c>
      <c r="O129" s="69">
        <v>378.93400000000003</v>
      </c>
      <c r="P129" s="190">
        <v>12.986826048000003</v>
      </c>
      <c r="Q129" s="190">
        <v>378.93400000000003</v>
      </c>
      <c r="R129" s="190">
        <v>432.89420160000009</v>
      </c>
    </row>
    <row r="130" spans="1:18" x14ac:dyDescent="0.2">
      <c r="A130" s="216"/>
      <c r="B130" s="227"/>
      <c r="C130" s="195"/>
      <c r="D130" s="221"/>
      <c r="E130" s="223"/>
      <c r="F130" s="224"/>
      <c r="G130" s="225"/>
      <c r="H130" s="190"/>
      <c r="I130" s="225"/>
      <c r="J130" s="190"/>
      <c r="K130" s="68"/>
      <c r="L130" s="68"/>
      <c r="M130" s="68"/>
      <c r="N130" s="126"/>
      <c r="O130" s="69">
        <v>0</v>
      </c>
      <c r="P130" s="190"/>
      <c r="Q130" s="190"/>
      <c r="R130" s="190"/>
    </row>
    <row r="131" spans="1:18" x14ac:dyDescent="0.2">
      <c r="A131" s="216"/>
      <c r="B131" s="227"/>
      <c r="C131" s="195"/>
      <c r="D131" s="221"/>
      <c r="E131" s="223"/>
      <c r="F131" s="224"/>
      <c r="G131" s="225"/>
      <c r="H131" s="190"/>
      <c r="I131" s="225"/>
      <c r="J131" s="190"/>
      <c r="K131" s="68"/>
      <c r="L131" s="68"/>
      <c r="M131" s="73"/>
      <c r="N131" s="126"/>
      <c r="O131" s="69">
        <v>0</v>
      </c>
      <c r="P131" s="190"/>
      <c r="Q131" s="190"/>
      <c r="R131" s="190"/>
    </row>
    <row r="132" spans="1:18" ht="12.75" customHeight="1" x14ac:dyDescent="0.2">
      <c r="A132" s="216"/>
      <c r="B132" s="227"/>
      <c r="C132" s="196"/>
      <c r="D132" s="222"/>
      <c r="E132" s="223"/>
      <c r="F132" s="224"/>
      <c r="G132" s="225"/>
      <c r="H132" s="190"/>
      <c r="I132" s="225"/>
      <c r="J132" s="190"/>
      <c r="K132" s="68"/>
      <c r="L132" s="68"/>
      <c r="M132" s="68"/>
      <c r="N132" s="126"/>
      <c r="O132" s="69">
        <v>0</v>
      </c>
      <c r="P132" s="190"/>
      <c r="Q132" s="190"/>
      <c r="R132" s="190"/>
    </row>
    <row r="133" spans="1:18" ht="12.75" customHeight="1" x14ac:dyDescent="0.2">
      <c r="A133" s="216">
        <v>13</v>
      </c>
      <c r="B133" s="227" t="s">
        <v>138</v>
      </c>
      <c r="C133" s="194" t="s">
        <v>481</v>
      </c>
      <c r="D133" s="220" t="s">
        <v>168</v>
      </c>
      <c r="E133" s="223">
        <v>6.4000000000000001E-2</v>
      </c>
      <c r="F133" s="224">
        <v>469.7514528000001</v>
      </c>
      <c r="G133" s="225"/>
      <c r="H133" s="190">
        <v>0</v>
      </c>
      <c r="I133" s="225"/>
      <c r="J133" s="190">
        <v>0</v>
      </c>
      <c r="K133" s="68" t="s">
        <v>482</v>
      </c>
      <c r="L133" s="68" t="s">
        <v>168</v>
      </c>
      <c r="M133" s="68">
        <v>1</v>
      </c>
      <c r="N133" s="126">
        <v>411.197</v>
      </c>
      <c r="O133" s="69">
        <v>411.197</v>
      </c>
      <c r="P133" s="190">
        <v>30.064092979200005</v>
      </c>
      <c r="Q133" s="190">
        <v>411.197</v>
      </c>
      <c r="R133" s="190">
        <v>469.7514528000001</v>
      </c>
    </row>
    <row r="134" spans="1:18" x14ac:dyDescent="0.2">
      <c r="A134" s="216"/>
      <c r="B134" s="227"/>
      <c r="C134" s="195"/>
      <c r="D134" s="221"/>
      <c r="E134" s="223"/>
      <c r="F134" s="224"/>
      <c r="G134" s="225"/>
      <c r="H134" s="190"/>
      <c r="I134" s="225"/>
      <c r="J134" s="190"/>
      <c r="K134" s="68"/>
      <c r="L134" s="68"/>
      <c r="M134" s="68"/>
      <c r="N134" s="126"/>
      <c r="O134" s="69">
        <v>0</v>
      </c>
      <c r="P134" s="190"/>
      <c r="Q134" s="190"/>
      <c r="R134" s="190"/>
    </row>
    <row r="135" spans="1:18" x14ac:dyDescent="0.2">
      <c r="A135" s="216"/>
      <c r="B135" s="227"/>
      <c r="C135" s="195"/>
      <c r="D135" s="221"/>
      <c r="E135" s="223"/>
      <c r="F135" s="224"/>
      <c r="G135" s="225"/>
      <c r="H135" s="190"/>
      <c r="I135" s="225"/>
      <c r="J135" s="190"/>
      <c r="K135" s="68"/>
      <c r="L135" s="68"/>
      <c r="M135" s="73"/>
      <c r="N135" s="126"/>
      <c r="O135" s="69">
        <v>0</v>
      </c>
      <c r="P135" s="190"/>
      <c r="Q135" s="190"/>
      <c r="R135" s="190"/>
    </row>
    <row r="136" spans="1:18" ht="12.75" customHeight="1" x14ac:dyDescent="0.2">
      <c r="A136" s="216"/>
      <c r="B136" s="227"/>
      <c r="C136" s="196"/>
      <c r="D136" s="222"/>
      <c r="E136" s="223"/>
      <c r="F136" s="224"/>
      <c r="G136" s="225"/>
      <c r="H136" s="190"/>
      <c r="I136" s="225"/>
      <c r="J136" s="190"/>
      <c r="K136" s="68"/>
      <c r="L136" s="68"/>
      <c r="M136" s="68"/>
      <c r="N136" s="126"/>
      <c r="O136" s="69">
        <v>0</v>
      </c>
      <c r="P136" s="190"/>
      <c r="Q136" s="190"/>
      <c r="R136" s="190"/>
    </row>
    <row r="137" spans="1:18" ht="12.75" customHeight="1" x14ac:dyDescent="0.2">
      <c r="A137" s="216">
        <v>14</v>
      </c>
      <c r="B137" s="227" t="s">
        <v>138</v>
      </c>
      <c r="C137" s="194" t="s">
        <v>483</v>
      </c>
      <c r="D137" s="220" t="s">
        <v>167</v>
      </c>
      <c r="E137" s="223">
        <v>2.95</v>
      </c>
      <c r="F137" s="224">
        <v>0.45696000000000009</v>
      </c>
      <c r="G137" s="225"/>
      <c r="H137" s="190">
        <v>0</v>
      </c>
      <c r="I137" s="225"/>
      <c r="J137" s="190">
        <v>0</v>
      </c>
      <c r="K137" s="68" t="s">
        <v>484</v>
      </c>
      <c r="L137" s="68" t="s">
        <v>167</v>
      </c>
      <c r="M137" s="68">
        <v>1</v>
      </c>
      <c r="N137" s="126">
        <v>0.4</v>
      </c>
      <c r="O137" s="69">
        <v>0.4</v>
      </c>
      <c r="P137" s="190">
        <v>1.3480320000000003</v>
      </c>
      <c r="Q137" s="190">
        <v>0.4</v>
      </c>
      <c r="R137" s="190">
        <v>0.45696000000000009</v>
      </c>
    </row>
    <row r="138" spans="1:18" x14ac:dyDescent="0.2">
      <c r="A138" s="216"/>
      <c r="B138" s="227"/>
      <c r="C138" s="195"/>
      <c r="D138" s="221"/>
      <c r="E138" s="223"/>
      <c r="F138" s="224"/>
      <c r="G138" s="225"/>
      <c r="H138" s="190"/>
      <c r="I138" s="225"/>
      <c r="J138" s="190"/>
      <c r="K138" s="68"/>
      <c r="L138" s="68"/>
      <c r="M138" s="68"/>
      <c r="N138" s="126"/>
      <c r="O138" s="69">
        <v>0</v>
      </c>
      <c r="P138" s="190"/>
      <c r="Q138" s="190"/>
      <c r="R138" s="190"/>
    </row>
    <row r="139" spans="1:18" x14ac:dyDescent="0.2">
      <c r="A139" s="216"/>
      <c r="B139" s="227"/>
      <c r="C139" s="195"/>
      <c r="D139" s="221"/>
      <c r="E139" s="223"/>
      <c r="F139" s="224"/>
      <c r="G139" s="225"/>
      <c r="H139" s="190"/>
      <c r="I139" s="225"/>
      <c r="J139" s="190"/>
      <c r="K139" s="68"/>
      <c r="L139" s="68"/>
      <c r="M139" s="73"/>
      <c r="N139" s="126"/>
      <c r="O139" s="69">
        <v>0</v>
      </c>
      <c r="P139" s="190"/>
      <c r="Q139" s="190"/>
      <c r="R139" s="190"/>
    </row>
    <row r="140" spans="1:18" ht="12.75" customHeight="1" x14ac:dyDescent="0.2">
      <c r="A140" s="216"/>
      <c r="B140" s="227"/>
      <c r="C140" s="196"/>
      <c r="D140" s="222"/>
      <c r="E140" s="223"/>
      <c r="F140" s="224"/>
      <c r="G140" s="225"/>
      <c r="H140" s="190"/>
      <c r="I140" s="225"/>
      <c r="J140" s="190"/>
      <c r="K140" s="68"/>
      <c r="L140" s="68"/>
      <c r="M140" s="68"/>
      <c r="N140" s="126"/>
      <c r="O140" s="69">
        <v>0</v>
      </c>
      <c r="P140" s="190"/>
      <c r="Q140" s="190"/>
      <c r="R140" s="190"/>
    </row>
    <row r="141" spans="1:18" ht="12.75" customHeight="1" x14ac:dyDescent="0.2">
      <c r="A141" s="216">
        <v>15</v>
      </c>
      <c r="B141" s="227" t="s">
        <v>138</v>
      </c>
      <c r="C141" s="194" t="s">
        <v>533</v>
      </c>
      <c r="D141" s="220" t="s">
        <v>167</v>
      </c>
      <c r="E141" s="223">
        <v>2.42</v>
      </c>
      <c r="F141" s="224">
        <v>1.1047008</v>
      </c>
      <c r="G141" s="225"/>
      <c r="H141" s="190">
        <v>0</v>
      </c>
      <c r="I141" s="225"/>
      <c r="J141" s="190">
        <v>0</v>
      </c>
      <c r="K141" s="68" t="s">
        <v>283</v>
      </c>
      <c r="L141" s="68" t="s">
        <v>167</v>
      </c>
      <c r="M141" s="68">
        <v>1</v>
      </c>
      <c r="N141" s="126">
        <v>0.96699999999999997</v>
      </c>
      <c r="O141" s="69">
        <v>0.96699999999999997</v>
      </c>
      <c r="P141" s="190">
        <v>2.6733759360000002</v>
      </c>
      <c r="Q141" s="190">
        <v>0.96699999999999997</v>
      </c>
      <c r="R141" s="190">
        <v>1.1047008</v>
      </c>
    </row>
    <row r="142" spans="1:18" x14ac:dyDescent="0.2">
      <c r="A142" s="216"/>
      <c r="B142" s="227"/>
      <c r="C142" s="195"/>
      <c r="D142" s="221"/>
      <c r="E142" s="223"/>
      <c r="F142" s="224"/>
      <c r="G142" s="225"/>
      <c r="H142" s="190"/>
      <c r="I142" s="225"/>
      <c r="J142" s="190"/>
      <c r="K142" s="68"/>
      <c r="L142" s="68"/>
      <c r="M142" s="68"/>
      <c r="N142" s="126"/>
      <c r="O142" s="69">
        <v>0</v>
      </c>
      <c r="P142" s="190"/>
      <c r="Q142" s="190"/>
      <c r="R142" s="190"/>
    </row>
    <row r="143" spans="1:18" x14ac:dyDescent="0.2">
      <c r="A143" s="216"/>
      <c r="B143" s="227"/>
      <c r="C143" s="195"/>
      <c r="D143" s="221"/>
      <c r="E143" s="223"/>
      <c r="F143" s="224"/>
      <c r="G143" s="225"/>
      <c r="H143" s="190"/>
      <c r="I143" s="225"/>
      <c r="J143" s="190"/>
      <c r="K143" s="68"/>
      <c r="L143" s="68"/>
      <c r="M143" s="73"/>
      <c r="N143" s="126"/>
      <c r="O143" s="69">
        <v>0</v>
      </c>
      <c r="P143" s="190"/>
      <c r="Q143" s="190"/>
      <c r="R143" s="190"/>
    </row>
    <row r="144" spans="1:18" ht="12.75" customHeight="1" x14ac:dyDescent="0.2">
      <c r="A144" s="216"/>
      <c r="B144" s="227"/>
      <c r="C144" s="196"/>
      <c r="D144" s="222"/>
      <c r="E144" s="223"/>
      <c r="F144" s="224"/>
      <c r="G144" s="225"/>
      <c r="H144" s="190"/>
      <c r="I144" s="225"/>
      <c r="J144" s="190"/>
      <c r="K144" s="68"/>
      <c r="L144" s="68"/>
      <c r="M144" s="68"/>
      <c r="N144" s="126"/>
      <c r="O144" s="69">
        <v>0</v>
      </c>
      <c r="P144" s="190"/>
      <c r="Q144" s="190"/>
      <c r="R144" s="190"/>
    </row>
    <row r="145" spans="1:18" ht="12.75" customHeight="1" x14ac:dyDescent="0.2">
      <c r="A145" s="216">
        <v>16</v>
      </c>
      <c r="B145" s="227" t="s">
        <v>485</v>
      </c>
      <c r="C145" s="264" t="s">
        <v>486</v>
      </c>
      <c r="D145" s="216" t="s">
        <v>145</v>
      </c>
      <c r="E145" s="265">
        <v>4.7</v>
      </c>
      <c r="F145" s="224">
        <v>2.43754508</v>
      </c>
      <c r="G145" s="225">
        <v>0.79400000000000004</v>
      </c>
      <c r="H145" s="190">
        <v>1.32170828</v>
      </c>
      <c r="I145" s="225">
        <v>6.4000000000000001E-2</v>
      </c>
      <c r="J145" s="190">
        <v>0.16421759999999999</v>
      </c>
      <c r="K145" s="116" t="s">
        <v>169</v>
      </c>
      <c r="L145" s="117" t="s">
        <v>166</v>
      </c>
      <c r="M145" s="118">
        <v>3.1E-2</v>
      </c>
      <c r="N145" s="126">
        <v>23</v>
      </c>
      <c r="O145" s="69">
        <v>0.71299999999999997</v>
      </c>
      <c r="P145" s="190">
        <v>11.456461876000001</v>
      </c>
      <c r="Q145" s="190">
        <v>0.83299999999999996</v>
      </c>
      <c r="R145" s="190">
        <v>0.95161920000000011</v>
      </c>
    </row>
    <row r="146" spans="1:18" x14ac:dyDescent="0.2">
      <c r="A146" s="216"/>
      <c r="B146" s="227"/>
      <c r="C146" s="264"/>
      <c r="D146" s="216"/>
      <c r="E146" s="265"/>
      <c r="F146" s="224"/>
      <c r="G146" s="225"/>
      <c r="H146" s="190"/>
      <c r="I146" s="225"/>
      <c r="J146" s="190"/>
      <c r="K146" s="119"/>
      <c r="L146" s="117"/>
      <c r="M146" s="120"/>
      <c r="N146" s="126"/>
      <c r="O146" s="69">
        <v>0</v>
      </c>
      <c r="P146" s="190"/>
      <c r="Q146" s="190"/>
      <c r="R146" s="190"/>
    </row>
    <row r="147" spans="1:18" x14ac:dyDescent="0.2">
      <c r="A147" s="216"/>
      <c r="B147" s="227"/>
      <c r="C147" s="264"/>
      <c r="D147" s="216"/>
      <c r="E147" s="265"/>
      <c r="F147" s="224"/>
      <c r="G147" s="225"/>
      <c r="H147" s="190"/>
      <c r="I147" s="225"/>
      <c r="J147" s="190"/>
      <c r="K147" s="119" t="s">
        <v>487</v>
      </c>
      <c r="L147" s="121" t="s">
        <v>167</v>
      </c>
      <c r="M147" s="120">
        <v>0.12</v>
      </c>
      <c r="N147" s="126">
        <v>1</v>
      </c>
      <c r="O147" s="69">
        <v>0.12</v>
      </c>
      <c r="P147" s="190"/>
      <c r="Q147" s="190"/>
      <c r="R147" s="190"/>
    </row>
    <row r="148" spans="1:18" ht="12.75" customHeight="1" x14ac:dyDescent="0.2">
      <c r="A148" s="216"/>
      <c r="B148" s="227"/>
      <c r="C148" s="264"/>
      <c r="D148" s="216"/>
      <c r="E148" s="265"/>
      <c r="F148" s="224"/>
      <c r="G148" s="225"/>
      <c r="H148" s="190"/>
      <c r="I148" s="225"/>
      <c r="J148" s="190"/>
      <c r="K148" s="122"/>
      <c r="L148" s="121"/>
      <c r="M148" s="123"/>
      <c r="N148" s="126"/>
      <c r="O148" s="69">
        <v>0</v>
      </c>
      <c r="P148" s="190"/>
      <c r="Q148" s="190"/>
      <c r="R148" s="190"/>
    </row>
    <row r="149" spans="1:18" ht="12.75" customHeight="1" x14ac:dyDescent="0.2">
      <c r="A149" s="216">
        <v>17</v>
      </c>
      <c r="B149" s="227" t="s">
        <v>485</v>
      </c>
      <c r="C149" s="264" t="s">
        <v>488</v>
      </c>
      <c r="D149" s="216" t="s">
        <v>145</v>
      </c>
      <c r="E149" s="265">
        <v>3.92</v>
      </c>
      <c r="F149" s="224">
        <v>2.9630490799999998</v>
      </c>
      <c r="G149" s="225">
        <v>0.79400000000000004</v>
      </c>
      <c r="H149" s="190">
        <v>1.32170828</v>
      </c>
      <c r="I149" s="225">
        <v>6.4000000000000001E-2</v>
      </c>
      <c r="J149" s="190">
        <v>0.16421759999999999</v>
      </c>
      <c r="K149" s="116" t="s">
        <v>169</v>
      </c>
      <c r="L149" s="117" t="s">
        <v>166</v>
      </c>
      <c r="M149" s="118">
        <v>5.0999999999999997E-2</v>
      </c>
      <c r="N149" s="126">
        <v>23</v>
      </c>
      <c r="O149" s="69">
        <v>1.1729999999999998</v>
      </c>
      <c r="P149" s="190">
        <v>11.615152393599999</v>
      </c>
      <c r="Q149" s="190">
        <v>1.2929999999999997</v>
      </c>
      <c r="R149" s="190">
        <v>1.4771231999999999</v>
      </c>
    </row>
    <row r="150" spans="1:18" x14ac:dyDescent="0.2">
      <c r="A150" s="216"/>
      <c r="B150" s="227"/>
      <c r="C150" s="264"/>
      <c r="D150" s="216"/>
      <c r="E150" s="265"/>
      <c r="F150" s="224"/>
      <c r="G150" s="225"/>
      <c r="H150" s="190"/>
      <c r="I150" s="225"/>
      <c r="J150" s="190"/>
      <c r="K150" s="119"/>
      <c r="L150" s="117"/>
      <c r="M150" s="120"/>
      <c r="N150" s="126"/>
      <c r="O150" s="69">
        <v>0</v>
      </c>
      <c r="P150" s="190"/>
      <c r="Q150" s="190"/>
      <c r="R150" s="190"/>
    </row>
    <row r="151" spans="1:18" x14ac:dyDescent="0.2">
      <c r="A151" s="216"/>
      <c r="B151" s="227"/>
      <c r="C151" s="264"/>
      <c r="D151" s="216"/>
      <c r="E151" s="265"/>
      <c r="F151" s="224"/>
      <c r="G151" s="225"/>
      <c r="H151" s="190"/>
      <c r="I151" s="225"/>
      <c r="J151" s="190"/>
      <c r="K151" s="119" t="s">
        <v>487</v>
      </c>
      <c r="L151" s="121" t="s">
        <v>167</v>
      </c>
      <c r="M151" s="120">
        <v>0.12</v>
      </c>
      <c r="N151" s="126">
        <v>1</v>
      </c>
      <c r="O151" s="69">
        <v>0.12</v>
      </c>
      <c r="P151" s="190"/>
      <c r="Q151" s="190"/>
      <c r="R151" s="190"/>
    </row>
    <row r="152" spans="1:18" ht="12.75" customHeight="1" x14ac:dyDescent="0.2">
      <c r="A152" s="216"/>
      <c r="B152" s="227"/>
      <c r="C152" s="264"/>
      <c r="D152" s="216"/>
      <c r="E152" s="265"/>
      <c r="F152" s="224"/>
      <c r="G152" s="225"/>
      <c r="H152" s="190"/>
      <c r="I152" s="225"/>
      <c r="J152" s="190"/>
      <c r="K152" s="122"/>
      <c r="L152" s="121"/>
      <c r="M152" s="123"/>
      <c r="N152" s="126"/>
      <c r="O152" s="69">
        <v>0</v>
      </c>
      <c r="P152" s="190"/>
      <c r="Q152" s="190"/>
      <c r="R152" s="190"/>
    </row>
    <row r="153" spans="1:18" ht="12.75" customHeight="1" x14ac:dyDescent="0.2">
      <c r="A153" s="216">
        <v>18</v>
      </c>
      <c r="B153" s="227" t="s">
        <v>138</v>
      </c>
      <c r="C153" s="194" t="s">
        <v>489</v>
      </c>
      <c r="D153" s="216" t="s">
        <v>143</v>
      </c>
      <c r="E153" s="223">
        <v>8.6199999999999992</v>
      </c>
      <c r="F153" s="224">
        <v>0.62829715200000014</v>
      </c>
      <c r="G153" s="225"/>
      <c r="H153" s="190">
        <v>0</v>
      </c>
      <c r="I153" s="225"/>
      <c r="J153" s="190">
        <v>0</v>
      </c>
      <c r="K153" s="68" t="s">
        <v>490</v>
      </c>
      <c r="L153" s="68" t="s">
        <v>145</v>
      </c>
      <c r="M153" s="68">
        <v>1.07</v>
      </c>
      <c r="N153" s="126">
        <v>0.51400000000000001</v>
      </c>
      <c r="O153" s="69">
        <v>0.54998000000000002</v>
      </c>
      <c r="P153" s="190">
        <v>5.4159214502400008</v>
      </c>
      <c r="Q153" s="190">
        <v>0.54998000000000002</v>
      </c>
      <c r="R153" s="190">
        <v>0.62829715200000014</v>
      </c>
    </row>
    <row r="154" spans="1:18" x14ac:dyDescent="0.2">
      <c r="A154" s="216"/>
      <c r="B154" s="227"/>
      <c r="C154" s="195"/>
      <c r="D154" s="216"/>
      <c r="E154" s="223"/>
      <c r="F154" s="224"/>
      <c r="G154" s="225"/>
      <c r="H154" s="190"/>
      <c r="I154" s="225"/>
      <c r="J154" s="190"/>
      <c r="K154" s="68"/>
      <c r="L154" s="68"/>
      <c r="M154" s="68"/>
      <c r="N154" s="126"/>
      <c r="O154" s="69">
        <v>0</v>
      </c>
      <c r="P154" s="190"/>
      <c r="Q154" s="190"/>
      <c r="R154" s="190"/>
    </row>
    <row r="155" spans="1:18" x14ac:dyDescent="0.2">
      <c r="A155" s="216"/>
      <c r="B155" s="227"/>
      <c r="C155" s="195"/>
      <c r="D155" s="216"/>
      <c r="E155" s="223"/>
      <c r="F155" s="224"/>
      <c r="G155" s="225"/>
      <c r="H155" s="190"/>
      <c r="I155" s="225"/>
      <c r="J155" s="190"/>
      <c r="K155" s="68"/>
      <c r="L155" s="68"/>
      <c r="M155" s="73"/>
      <c r="N155" s="126"/>
      <c r="O155" s="69">
        <v>0</v>
      </c>
      <c r="P155" s="190"/>
      <c r="Q155" s="190"/>
      <c r="R155" s="190"/>
    </row>
    <row r="156" spans="1:18" ht="12.75" customHeight="1" x14ac:dyDescent="0.2">
      <c r="A156" s="216"/>
      <c r="B156" s="227"/>
      <c r="C156" s="196"/>
      <c r="D156" s="216"/>
      <c r="E156" s="223"/>
      <c r="F156" s="224"/>
      <c r="G156" s="225"/>
      <c r="H156" s="190"/>
      <c r="I156" s="225"/>
      <c r="J156" s="190"/>
      <c r="K156" s="68"/>
      <c r="L156" s="68"/>
      <c r="M156" s="68"/>
      <c r="N156" s="126"/>
      <c r="O156" s="69">
        <v>0</v>
      </c>
      <c r="P156" s="190"/>
      <c r="Q156" s="190"/>
      <c r="R156" s="190"/>
    </row>
    <row r="157" spans="1:18" ht="12.75" customHeight="1" x14ac:dyDescent="0.2">
      <c r="A157" s="216">
        <v>19</v>
      </c>
      <c r="B157" s="194" t="s">
        <v>491</v>
      </c>
      <c r="C157" s="194" t="s">
        <v>492</v>
      </c>
      <c r="D157" s="220" t="s">
        <v>168</v>
      </c>
      <c r="E157" s="223">
        <v>0.29499999999999998</v>
      </c>
      <c r="F157" s="224">
        <v>16.339554240000002</v>
      </c>
      <c r="G157" s="225">
        <v>3.12</v>
      </c>
      <c r="H157" s="190">
        <v>5.1936143999999995</v>
      </c>
      <c r="I157" s="225"/>
      <c r="J157" s="190">
        <v>0</v>
      </c>
      <c r="K157" s="68" t="s">
        <v>493</v>
      </c>
      <c r="L157" s="68" t="s">
        <v>167</v>
      </c>
      <c r="M157" s="68">
        <v>13.8</v>
      </c>
      <c r="N157" s="126">
        <v>0.70699999999999996</v>
      </c>
      <c r="O157" s="69">
        <v>9.7566000000000006</v>
      </c>
      <c r="P157" s="190">
        <v>4.8201685008000004</v>
      </c>
      <c r="Q157" s="190">
        <v>9.7566000000000006</v>
      </c>
      <c r="R157" s="190">
        <v>11.145939840000002</v>
      </c>
    </row>
    <row r="158" spans="1:18" x14ac:dyDescent="0.2">
      <c r="A158" s="216"/>
      <c r="B158" s="195"/>
      <c r="C158" s="195"/>
      <c r="D158" s="221"/>
      <c r="E158" s="223"/>
      <c r="F158" s="224"/>
      <c r="G158" s="225"/>
      <c r="H158" s="190"/>
      <c r="I158" s="225"/>
      <c r="J158" s="190"/>
      <c r="K158" s="68"/>
      <c r="L158" s="68"/>
      <c r="M158" s="68"/>
      <c r="N158" s="126"/>
      <c r="O158" s="69">
        <v>0</v>
      </c>
      <c r="P158" s="190"/>
      <c r="Q158" s="190"/>
      <c r="R158" s="190"/>
    </row>
    <row r="159" spans="1:18" x14ac:dyDescent="0.2">
      <c r="A159" s="216"/>
      <c r="B159" s="195"/>
      <c r="C159" s="195"/>
      <c r="D159" s="221"/>
      <c r="E159" s="223"/>
      <c r="F159" s="224"/>
      <c r="G159" s="225"/>
      <c r="H159" s="190"/>
      <c r="I159" s="225"/>
      <c r="J159" s="190"/>
      <c r="K159" s="68"/>
      <c r="L159" s="68"/>
      <c r="M159" s="73"/>
      <c r="N159" s="126"/>
      <c r="O159" s="69">
        <v>0</v>
      </c>
      <c r="P159" s="190"/>
      <c r="Q159" s="190"/>
      <c r="R159" s="190"/>
    </row>
    <row r="160" spans="1:18" ht="12.75" customHeight="1" x14ac:dyDescent="0.2">
      <c r="A160" s="216"/>
      <c r="B160" s="196"/>
      <c r="C160" s="196"/>
      <c r="D160" s="222"/>
      <c r="E160" s="223"/>
      <c r="F160" s="224"/>
      <c r="G160" s="225"/>
      <c r="H160" s="190"/>
      <c r="I160" s="225"/>
      <c r="J160" s="190"/>
      <c r="K160" s="68"/>
      <c r="L160" s="68"/>
      <c r="M160" s="68"/>
      <c r="N160" s="126"/>
      <c r="O160" s="69">
        <v>0</v>
      </c>
      <c r="P160" s="190"/>
      <c r="Q160" s="190"/>
      <c r="R160" s="190"/>
    </row>
    <row r="161" spans="1:18" ht="12.75" customHeight="1" x14ac:dyDescent="0.2">
      <c r="A161" s="191"/>
      <c r="B161" s="228"/>
      <c r="C161" s="247" t="s">
        <v>148</v>
      </c>
      <c r="D161" s="220"/>
      <c r="E161" s="203"/>
      <c r="F161" s="206">
        <v>0</v>
      </c>
      <c r="G161" s="234"/>
      <c r="H161" s="212">
        <v>0</v>
      </c>
      <c r="I161" s="209"/>
      <c r="J161" s="212">
        <v>0</v>
      </c>
      <c r="K161" s="68"/>
      <c r="L161" s="68"/>
      <c r="M161" s="68"/>
      <c r="N161" s="126"/>
      <c r="O161" s="69">
        <v>0</v>
      </c>
      <c r="P161" s="212">
        <v>0</v>
      </c>
      <c r="Q161" s="212">
        <v>0</v>
      </c>
      <c r="R161" s="212">
        <v>0</v>
      </c>
    </row>
    <row r="162" spans="1:18" x14ac:dyDescent="0.2">
      <c r="A162" s="192"/>
      <c r="B162" s="229"/>
      <c r="C162" s="248"/>
      <c r="D162" s="221"/>
      <c r="E162" s="204"/>
      <c r="F162" s="207"/>
      <c r="G162" s="235"/>
      <c r="H162" s="213"/>
      <c r="I162" s="210"/>
      <c r="J162" s="213"/>
      <c r="K162" s="68"/>
      <c r="L162" s="68"/>
      <c r="M162" s="68"/>
      <c r="N162" s="126"/>
      <c r="O162" s="69">
        <v>0</v>
      </c>
      <c r="P162" s="213"/>
      <c r="Q162" s="213"/>
      <c r="R162" s="213"/>
    </row>
    <row r="163" spans="1:18" x14ac:dyDescent="0.2">
      <c r="A163" s="192"/>
      <c r="B163" s="229"/>
      <c r="C163" s="248"/>
      <c r="D163" s="221"/>
      <c r="E163" s="204"/>
      <c r="F163" s="207"/>
      <c r="G163" s="235"/>
      <c r="H163" s="213"/>
      <c r="I163" s="210"/>
      <c r="J163" s="213"/>
      <c r="K163" s="68"/>
      <c r="L163" s="68"/>
      <c r="M163" s="73"/>
      <c r="N163" s="126"/>
      <c r="O163" s="69">
        <v>0</v>
      </c>
      <c r="P163" s="213"/>
      <c r="Q163" s="213"/>
      <c r="R163" s="213"/>
    </row>
    <row r="164" spans="1:18" ht="12.75" customHeight="1" x14ac:dyDescent="0.2">
      <c r="A164" s="193"/>
      <c r="B164" s="230"/>
      <c r="C164" s="249"/>
      <c r="D164" s="222"/>
      <c r="E164" s="205"/>
      <c r="F164" s="208"/>
      <c r="G164" s="236"/>
      <c r="H164" s="214"/>
      <c r="I164" s="211"/>
      <c r="J164" s="214"/>
      <c r="K164" s="68"/>
      <c r="L164" s="68"/>
      <c r="M164" s="68"/>
      <c r="N164" s="126"/>
      <c r="O164" s="69">
        <v>0</v>
      </c>
      <c r="P164" s="214"/>
      <c r="Q164" s="214"/>
      <c r="R164" s="214"/>
    </row>
    <row r="165" spans="1:18" ht="12.75" customHeight="1" x14ac:dyDescent="0.2">
      <c r="A165" s="191">
        <v>1</v>
      </c>
      <c r="B165" s="228" t="s">
        <v>239</v>
      </c>
      <c r="C165" s="231" t="s">
        <v>365</v>
      </c>
      <c r="D165" s="191" t="s">
        <v>144</v>
      </c>
      <c r="E165" s="203">
        <v>6</v>
      </c>
      <c r="F165" s="206">
        <v>1.5317028800000001</v>
      </c>
      <c r="G165" s="209">
        <v>0.28399999999999997</v>
      </c>
      <c r="H165" s="212">
        <v>0.47275207999999991</v>
      </c>
      <c r="I165" s="209">
        <v>1.2E-2</v>
      </c>
      <c r="J165" s="212">
        <v>3.07908E-2</v>
      </c>
      <c r="K165" s="68" t="s">
        <v>240</v>
      </c>
      <c r="L165" s="164" t="s">
        <v>145</v>
      </c>
      <c r="M165" s="68">
        <v>1</v>
      </c>
      <c r="N165" s="126">
        <v>0.9</v>
      </c>
      <c r="O165" s="69">
        <v>0.9</v>
      </c>
      <c r="P165" s="212">
        <v>9.1902172800000006</v>
      </c>
      <c r="Q165" s="212">
        <v>0.9</v>
      </c>
      <c r="R165" s="212">
        <v>1.0281600000000002</v>
      </c>
    </row>
    <row r="166" spans="1:18" x14ac:dyDescent="0.2">
      <c r="A166" s="192"/>
      <c r="B166" s="229"/>
      <c r="C166" s="232"/>
      <c r="D166" s="192"/>
      <c r="E166" s="204"/>
      <c r="F166" s="207"/>
      <c r="G166" s="210"/>
      <c r="H166" s="213"/>
      <c r="I166" s="210"/>
      <c r="J166" s="213"/>
      <c r="K166" s="68"/>
      <c r="L166" s="68"/>
      <c r="M166" s="68"/>
      <c r="N166" s="126"/>
      <c r="O166" s="69">
        <v>0</v>
      </c>
      <c r="P166" s="213"/>
      <c r="Q166" s="213"/>
      <c r="R166" s="213"/>
    </row>
    <row r="167" spans="1:18" x14ac:dyDescent="0.2">
      <c r="A167" s="192"/>
      <c r="B167" s="229"/>
      <c r="C167" s="232"/>
      <c r="D167" s="192"/>
      <c r="E167" s="204"/>
      <c r="F167" s="207"/>
      <c r="G167" s="210"/>
      <c r="H167" s="213"/>
      <c r="I167" s="210"/>
      <c r="J167" s="213"/>
      <c r="K167" s="68"/>
      <c r="L167" s="68"/>
      <c r="M167" s="73"/>
      <c r="N167" s="126"/>
      <c r="O167" s="69">
        <v>0</v>
      </c>
      <c r="P167" s="213"/>
      <c r="Q167" s="213"/>
      <c r="R167" s="213"/>
    </row>
    <row r="168" spans="1:18" ht="12.75" customHeight="1" x14ac:dyDescent="0.2">
      <c r="A168" s="193"/>
      <c r="B168" s="230"/>
      <c r="C168" s="233"/>
      <c r="D168" s="193"/>
      <c r="E168" s="205"/>
      <c r="F168" s="208"/>
      <c r="G168" s="211"/>
      <c r="H168" s="214"/>
      <c r="I168" s="211"/>
      <c r="J168" s="214"/>
      <c r="K168" s="68"/>
      <c r="L168" s="68"/>
      <c r="M168" s="68"/>
      <c r="N168" s="126"/>
      <c r="O168" s="69">
        <v>0</v>
      </c>
      <c r="P168" s="214"/>
      <c r="Q168" s="214"/>
      <c r="R168" s="214"/>
    </row>
    <row r="169" spans="1:18" ht="12.75" customHeight="1" x14ac:dyDescent="0.2">
      <c r="A169" s="191">
        <v>2</v>
      </c>
      <c r="B169" s="228" t="s">
        <v>343</v>
      </c>
      <c r="C169" s="231" t="s">
        <v>366</v>
      </c>
      <c r="D169" s="191" t="s">
        <v>144</v>
      </c>
      <c r="E169" s="203">
        <v>8</v>
      </c>
      <c r="F169" s="206">
        <v>2.09101041</v>
      </c>
      <c r="G169" s="209">
        <v>0.48599999999999999</v>
      </c>
      <c r="H169" s="212">
        <v>0.80900531999999992</v>
      </c>
      <c r="I169" s="234">
        <v>5.4999999999999997E-3</v>
      </c>
      <c r="J169" s="212">
        <v>1.4112449999999999E-2</v>
      </c>
      <c r="K169" s="68" t="s">
        <v>232</v>
      </c>
      <c r="L169" s="164" t="s">
        <v>145</v>
      </c>
      <c r="M169" s="165">
        <v>1.05</v>
      </c>
      <c r="N169" s="126">
        <v>1.0569999999999999</v>
      </c>
      <c r="O169" s="69">
        <v>1.10985</v>
      </c>
      <c r="P169" s="212">
        <v>16.72808328</v>
      </c>
      <c r="Q169" s="212">
        <v>1.10985</v>
      </c>
      <c r="R169" s="212">
        <v>1.2678926400000001</v>
      </c>
    </row>
    <row r="170" spans="1:18" x14ac:dyDescent="0.2">
      <c r="A170" s="192"/>
      <c r="B170" s="229"/>
      <c r="C170" s="232"/>
      <c r="D170" s="192"/>
      <c r="E170" s="204"/>
      <c r="F170" s="207"/>
      <c r="G170" s="210"/>
      <c r="H170" s="213"/>
      <c r="I170" s="235"/>
      <c r="J170" s="213"/>
      <c r="K170" s="68"/>
      <c r="L170" s="68"/>
      <c r="M170" s="68"/>
      <c r="N170" s="126"/>
      <c r="O170" s="69">
        <v>0</v>
      </c>
      <c r="P170" s="213"/>
      <c r="Q170" s="213"/>
      <c r="R170" s="213"/>
    </row>
    <row r="171" spans="1:18" x14ac:dyDescent="0.2">
      <c r="A171" s="192"/>
      <c r="B171" s="229"/>
      <c r="C171" s="232"/>
      <c r="D171" s="192"/>
      <c r="E171" s="204"/>
      <c r="F171" s="207"/>
      <c r="G171" s="210"/>
      <c r="H171" s="213"/>
      <c r="I171" s="235"/>
      <c r="J171" s="213"/>
      <c r="K171" s="68"/>
      <c r="L171" s="68"/>
      <c r="M171" s="73"/>
      <c r="N171" s="126"/>
      <c r="O171" s="69">
        <v>0</v>
      </c>
      <c r="P171" s="213"/>
      <c r="Q171" s="213"/>
      <c r="R171" s="213"/>
    </row>
    <row r="172" spans="1:18" ht="12.75" customHeight="1" x14ac:dyDescent="0.2">
      <c r="A172" s="193"/>
      <c r="B172" s="230"/>
      <c r="C172" s="233"/>
      <c r="D172" s="193"/>
      <c r="E172" s="205"/>
      <c r="F172" s="208"/>
      <c r="G172" s="211"/>
      <c r="H172" s="214"/>
      <c r="I172" s="236"/>
      <c r="J172" s="214"/>
      <c r="K172" s="68"/>
      <c r="L172" s="68"/>
      <c r="M172" s="68"/>
      <c r="N172" s="126"/>
      <c r="O172" s="69">
        <v>0</v>
      </c>
      <c r="P172" s="214"/>
      <c r="Q172" s="214"/>
      <c r="R172" s="214"/>
    </row>
    <row r="173" spans="1:18" ht="11.25" customHeight="1" x14ac:dyDescent="0.2">
      <c r="A173" s="216">
        <v>3</v>
      </c>
      <c r="B173" s="227" t="s">
        <v>231</v>
      </c>
      <c r="C173" s="194" t="s">
        <v>441</v>
      </c>
      <c r="D173" s="216" t="s">
        <v>145</v>
      </c>
      <c r="E173" s="216">
        <v>17</v>
      </c>
      <c r="F173" s="224">
        <v>5.4129682200000007</v>
      </c>
      <c r="G173" s="225">
        <v>1.1100000000000001</v>
      </c>
      <c r="H173" s="190">
        <v>1.8477281999999999</v>
      </c>
      <c r="I173" s="225">
        <v>5.5E-2</v>
      </c>
      <c r="J173" s="190">
        <v>0.14112450000000001</v>
      </c>
      <c r="K173" s="68" t="s">
        <v>232</v>
      </c>
      <c r="L173" s="164" t="s">
        <v>145</v>
      </c>
      <c r="M173" s="165">
        <v>2.1</v>
      </c>
      <c r="N173" s="126">
        <v>1.0569999999999999</v>
      </c>
      <c r="O173" s="69">
        <v>2.2197</v>
      </c>
      <c r="P173" s="190">
        <v>92.020459740000007</v>
      </c>
      <c r="Q173" s="190">
        <v>2.9973000000000001</v>
      </c>
      <c r="R173" s="190">
        <v>3.4241155200000004</v>
      </c>
    </row>
    <row r="174" spans="1:18" ht="12.75" customHeight="1" x14ac:dyDescent="0.2">
      <c r="A174" s="216"/>
      <c r="B174" s="227"/>
      <c r="C174" s="195"/>
      <c r="D174" s="216"/>
      <c r="E174" s="216"/>
      <c r="F174" s="224"/>
      <c r="G174" s="225"/>
      <c r="H174" s="190"/>
      <c r="I174" s="225"/>
      <c r="J174" s="190"/>
      <c r="K174" s="68" t="s">
        <v>233</v>
      </c>
      <c r="L174" s="68" t="s">
        <v>167</v>
      </c>
      <c r="M174" s="68">
        <v>1.24</v>
      </c>
      <c r="N174" s="126">
        <v>0.4</v>
      </c>
      <c r="O174" s="69">
        <v>0.496</v>
      </c>
      <c r="P174" s="190"/>
      <c r="Q174" s="190"/>
      <c r="R174" s="190"/>
    </row>
    <row r="175" spans="1:18" ht="10.5" customHeight="1" x14ac:dyDescent="0.2">
      <c r="A175" s="216"/>
      <c r="B175" s="227"/>
      <c r="C175" s="195"/>
      <c r="D175" s="216"/>
      <c r="E175" s="216"/>
      <c r="F175" s="224"/>
      <c r="G175" s="225"/>
      <c r="H175" s="190"/>
      <c r="I175" s="225"/>
      <c r="J175" s="190"/>
      <c r="K175" s="68" t="s">
        <v>234</v>
      </c>
      <c r="L175" s="68" t="s">
        <v>167</v>
      </c>
      <c r="M175" s="68">
        <v>7.3999999999999996E-2</v>
      </c>
      <c r="N175" s="126">
        <v>0.4</v>
      </c>
      <c r="O175" s="69">
        <v>2.9600000000000001E-2</v>
      </c>
      <c r="P175" s="190"/>
      <c r="Q175" s="190"/>
      <c r="R175" s="190"/>
    </row>
    <row r="176" spans="1:18" ht="11.25" customHeight="1" x14ac:dyDescent="0.2">
      <c r="A176" s="216"/>
      <c r="B176" s="227"/>
      <c r="C176" s="195"/>
      <c r="D176" s="216"/>
      <c r="E176" s="216"/>
      <c r="F176" s="224"/>
      <c r="G176" s="225"/>
      <c r="H176" s="190"/>
      <c r="I176" s="225"/>
      <c r="J176" s="190"/>
      <c r="K176" s="68" t="s">
        <v>235</v>
      </c>
      <c r="L176" s="68" t="s">
        <v>167</v>
      </c>
      <c r="M176" s="68">
        <v>0.06</v>
      </c>
      <c r="N176" s="126">
        <v>1.85</v>
      </c>
      <c r="O176" s="69">
        <v>0.111</v>
      </c>
      <c r="P176" s="190"/>
      <c r="Q176" s="190"/>
      <c r="R176" s="190"/>
    </row>
    <row r="177" spans="1:18" ht="12.75" customHeight="1" x14ac:dyDescent="0.2">
      <c r="A177" s="216"/>
      <c r="B177" s="227"/>
      <c r="C177" s="196"/>
      <c r="D177" s="216"/>
      <c r="E177" s="216"/>
      <c r="F177" s="224"/>
      <c r="G177" s="225"/>
      <c r="H177" s="190"/>
      <c r="I177" s="225"/>
      <c r="J177" s="190"/>
      <c r="K177" s="126" t="s">
        <v>236</v>
      </c>
      <c r="L177" s="126" t="s">
        <v>167</v>
      </c>
      <c r="M177" s="126">
        <v>0.5</v>
      </c>
      <c r="N177" s="126">
        <v>0.28199999999999997</v>
      </c>
      <c r="O177" s="69">
        <v>0.14099999999999999</v>
      </c>
      <c r="P177" s="190"/>
      <c r="Q177" s="190"/>
      <c r="R177" s="190"/>
    </row>
    <row r="178" spans="1:18" ht="12.75" customHeight="1" x14ac:dyDescent="0.2">
      <c r="A178" s="216">
        <v>4</v>
      </c>
      <c r="B178" s="227" t="s">
        <v>138</v>
      </c>
      <c r="C178" s="194" t="s">
        <v>443</v>
      </c>
      <c r="D178" s="216" t="s">
        <v>144</v>
      </c>
      <c r="E178" s="223">
        <v>17</v>
      </c>
      <c r="F178" s="224">
        <v>1.7560972800000003</v>
      </c>
      <c r="G178" s="225"/>
      <c r="H178" s="190">
        <v>0</v>
      </c>
      <c r="I178" s="225"/>
      <c r="J178" s="190">
        <v>0</v>
      </c>
      <c r="K178" s="68" t="s">
        <v>237</v>
      </c>
      <c r="L178" s="164" t="s">
        <v>145</v>
      </c>
      <c r="M178" s="68">
        <v>1.05</v>
      </c>
      <c r="N178" s="127">
        <v>1.464</v>
      </c>
      <c r="O178" s="69">
        <v>1.5372000000000001</v>
      </c>
      <c r="P178" s="190">
        <v>29.853653760000004</v>
      </c>
      <c r="Q178" s="190">
        <v>1.5372000000000001</v>
      </c>
      <c r="R178" s="190">
        <v>1.7560972800000003</v>
      </c>
    </row>
    <row r="179" spans="1:18" x14ac:dyDescent="0.2">
      <c r="A179" s="216"/>
      <c r="B179" s="227"/>
      <c r="C179" s="195"/>
      <c r="D179" s="216"/>
      <c r="E179" s="223"/>
      <c r="F179" s="224"/>
      <c r="G179" s="225"/>
      <c r="H179" s="190"/>
      <c r="I179" s="225"/>
      <c r="J179" s="190"/>
      <c r="K179" s="68"/>
      <c r="L179" s="68"/>
      <c r="M179" s="68"/>
      <c r="N179" s="126"/>
      <c r="O179" s="69">
        <v>0</v>
      </c>
      <c r="P179" s="190"/>
      <c r="Q179" s="190"/>
      <c r="R179" s="190"/>
    </row>
    <row r="180" spans="1:18" x14ac:dyDescent="0.2">
      <c r="A180" s="216"/>
      <c r="B180" s="227"/>
      <c r="C180" s="195"/>
      <c r="D180" s="216"/>
      <c r="E180" s="223"/>
      <c r="F180" s="224"/>
      <c r="G180" s="225"/>
      <c r="H180" s="190"/>
      <c r="I180" s="225"/>
      <c r="J180" s="190"/>
      <c r="K180" s="68"/>
      <c r="L180" s="68"/>
      <c r="M180" s="73"/>
      <c r="N180" s="126"/>
      <c r="O180" s="69">
        <v>0</v>
      </c>
      <c r="P180" s="190"/>
      <c r="Q180" s="190"/>
      <c r="R180" s="190"/>
    </row>
    <row r="181" spans="1:18" ht="12.75" customHeight="1" x14ac:dyDescent="0.2">
      <c r="A181" s="216"/>
      <c r="B181" s="227"/>
      <c r="C181" s="196"/>
      <c r="D181" s="216"/>
      <c r="E181" s="223"/>
      <c r="F181" s="224"/>
      <c r="G181" s="225"/>
      <c r="H181" s="190"/>
      <c r="I181" s="225"/>
      <c r="J181" s="190"/>
      <c r="K181" s="68"/>
      <c r="L181" s="68"/>
      <c r="M181" s="68"/>
      <c r="N181" s="126"/>
      <c r="O181" s="69">
        <v>0</v>
      </c>
      <c r="P181" s="190"/>
      <c r="Q181" s="190"/>
      <c r="R181" s="190"/>
    </row>
    <row r="182" spans="1:18" ht="12.75" customHeight="1" x14ac:dyDescent="0.2">
      <c r="A182" s="216">
        <v>5</v>
      </c>
      <c r="B182" s="227" t="s">
        <v>448</v>
      </c>
      <c r="C182" s="194" t="s">
        <v>444</v>
      </c>
      <c r="D182" s="216" t="s">
        <v>144</v>
      </c>
      <c r="E182" s="223">
        <v>0.1</v>
      </c>
      <c r="F182" s="224">
        <v>2.12057261</v>
      </c>
      <c r="G182" s="225">
        <v>0.50900000000000001</v>
      </c>
      <c r="H182" s="190">
        <v>0.84729157999999993</v>
      </c>
      <c r="I182" s="226">
        <v>2.0999999999999999E-3</v>
      </c>
      <c r="J182" s="190">
        <v>5.3883899999999998E-3</v>
      </c>
      <c r="K182" s="68" t="s">
        <v>449</v>
      </c>
      <c r="L182" s="164" t="s">
        <v>145</v>
      </c>
      <c r="M182" s="68">
        <v>1.05</v>
      </c>
      <c r="N182" s="126">
        <v>1.0569999999999999</v>
      </c>
      <c r="O182" s="69">
        <v>1.10985</v>
      </c>
      <c r="P182" s="190">
        <v>0.212057261</v>
      </c>
      <c r="Q182" s="190">
        <v>1.10985</v>
      </c>
      <c r="R182" s="190">
        <v>1.2678926400000001</v>
      </c>
    </row>
    <row r="183" spans="1:18" x14ac:dyDescent="0.2">
      <c r="A183" s="216"/>
      <c r="B183" s="227"/>
      <c r="C183" s="195"/>
      <c r="D183" s="216"/>
      <c r="E183" s="223"/>
      <c r="F183" s="224"/>
      <c r="G183" s="225"/>
      <c r="H183" s="190"/>
      <c r="I183" s="226"/>
      <c r="J183" s="190"/>
      <c r="K183" s="68"/>
      <c r="L183" s="68"/>
      <c r="M183" s="68"/>
      <c r="N183" s="126"/>
      <c r="O183" s="69">
        <v>0</v>
      </c>
      <c r="P183" s="190"/>
      <c r="Q183" s="190"/>
      <c r="R183" s="190"/>
    </row>
    <row r="184" spans="1:18" x14ac:dyDescent="0.2">
      <c r="A184" s="216"/>
      <c r="B184" s="227"/>
      <c r="C184" s="195"/>
      <c r="D184" s="216"/>
      <c r="E184" s="223"/>
      <c r="F184" s="224"/>
      <c r="G184" s="225"/>
      <c r="H184" s="190"/>
      <c r="I184" s="226"/>
      <c r="J184" s="190"/>
      <c r="K184" s="68"/>
      <c r="L184" s="68"/>
      <c r="M184" s="73"/>
      <c r="N184" s="126"/>
      <c r="O184" s="69">
        <v>0</v>
      </c>
      <c r="P184" s="190"/>
      <c r="Q184" s="190"/>
      <c r="R184" s="190"/>
    </row>
    <row r="185" spans="1:18" ht="12.75" customHeight="1" x14ac:dyDescent="0.2">
      <c r="A185" s="216"/>
      <c r="B185" s="227"/>
      <c r="C185" s="196"/>
      <c r="D185" s="216"/>
      <c r="E185" s="223"/>
      <c r="F185" s="224"/>
      <c r="G185" s="225"/>
      <c r="H185" s="190"/>
      <c r="I185" s="226"/>
      <c r="J185" s="190"/>
      <c r="K185" s="68"/>
      <c r="L185" s="68"/>
      <c r="M185" s="68"/>
      <c r="N185" s="126"/>
      <c r="O185" s="69">
        <v>0</v>
      </c>
      <c r="P185" s="190"/>
      <c r="Q185" s="190"/>
      <c r="R185" s="190"/>
    </row>
    <row r="186" spans="1:18" ht="11.25" customHeight="1" x14ac:dyDescent="0.2">
      <c r="A186" s="216">
        <v>6</v>
      </c>
      <c r="B186" s="227" t="s">
        <v>442</v>
      </c>
      <c r="C186" s="194" t="s">
        <v>367</v>
      </c>
      <c r="D186" s="216" t="s">
        <v>145</v>
      </c>
      <c r="E186" s="216">
        <v>36</v>
      </c>
      <c r="F186" s="224">
        <v>3.7473050400000005</v>
      </c>
      <c r="G186" s="225">
        <v>0.88800000000000001</v>
      </c>
      <c r="H186" s="190">
        <v>1.47818256</v>
      </c>
      <c r="I186" s="225">
        <v>4.3999999999999997E-2</v>
      </c>
      <c r="J186" s="190">
        <v>0.11289959999999999</v>
      </c>
      <c r="K186" s="68" t="s">
        <v>232</v>
      </c>
      <c r="L186" s="164" t="s">
        <v>145</v>
      </c>
      <c r="M186" s="165">
        <v>1.05</v>
      </c>
      <c r="N186" s="126">
        <v>1.0569999999999999</v>
      </c>
      <c r="O186" s="69">
        <v>1.10985</v>
      </c>
      <c r="P186" s="190">
        <v>134.90298144000002</v>
      </c>
      <c r="Q186" s="190">
        <v>1.8874500000000001</v>
      </c>
      <c r="R186" s="190">
        <v>2.1562228800000005</v>
      </c>
    </row>
    <row r="187" spans="1:18" ht="12.75" customHeight="1" x14ac:dyDescent="0.2">
      <c r="A187" s="216"/>
      <c r="B187" s="227"/>
      <c r="C187" s="195"/>
      <c r="D187" s="216"/>
      <c r="E187" s="216"/>
      <c r="F187" s="224"/>
      <c r="G187" s="225"/>
      <c r="H187" s="190"/>
      <c r="I187" s="225"/>
      <c r="J187" s="190"/>
      <c r="K187" s="68" t="s">
        <v>233</v>
      </c>
      <c r="L187" s="68" t="s">
        <v>167</v>
      </c>
      <c r="M187" s="68">
        <v>1.24</v>
      </c>
      <c r="N187" s="126">
        <v>0.4</v>
      </c>
      <c r="O187" s="69">
        <v>0.496</v>
      </c>
      <c r="P187" s="190"/>
      <c r="Q187" s="190"/>
      <c r="R187" s="190"/>
    </row>
    <row r="188" spans="1:18" ht="10.5" customHeight="1" x14ac:dyDescent="0.2">
      <c r="A188" s="216"/>
      <c r="B188" s="227"/>
      <c r="C188" s="195"/>
      <c r="D188" s="216"/>
      <c r="E188" s="216"/>
      <c r="F188" s="224"/>
      <c r="G188" s="225"/>
      <c r="H188" s="190"/>
      <c r="I188" s="225"/>
      <c r="J188" s="190"/>
      <c r="K188" s="68" t="s">
        <v>234</v>
      </c>
      <c r="L188" s="68" t="s">
        <v>167</v>
      </c>
      <c r="M188" s="68">
        <v>7.3999999999999996E-2</v>
      </c>
      <c r="N188" s="126">
        <v>0.4</v>
      </c>
      <c r="O188" s="69">
        <v>2.9600000000000001E-2</v>
      </c>
      <c r="P188" s="190"/>
      <c r="Q188" s="190"/>
      <c r="R188" s="190"/>
    </row>
    <row r="189" spans="1:18" ht="11.25" customHeight="1" x14ac:dyDescent="0.2">
      <c r="A189" s="216"/>
      <c r="B189" s="227"/>
      <c r="C189" s="195"/>
      <c r="D189" s="216"/>
      <c r="E189" s="216"/>
      <c r="F189" s="224"/>
      <c r="G189" s="225"/>
      <c r="H189" s="190"/>
      <c r="I189" s="225"/>
      <c r="J189" s="190"/>
      <c r="K189" s="68" t="s">
        <v>235</v>
      </c>
      <c r="L189" s="68" t="s">
        <v>167</v>
      </c>
      <c r="M189" s="68">
        <v>0.06</v>
      </c>
      <c r="N189" s="126">
        <v>1.85</v>
      </c>
      <c r="O189" s="69">
        <v>0.111</v>
      </c>
      <c r="P189" s="190"/>
      <c r="Q189" s="190"/>
      <c r="R189" s="190"/>
    </row>
    <row r="190" spans="1:18" ht="12.75" customHeight="1" x14ac:dyDescent="0.2">
      <c r="A190" s="216"/>
      <c r="B190" s="227"/>
      <c r="C190" s="196"/>
      <c r="D190" s="216"/>
      <c r="E190" s="216"/>
      <c r="F190" s="224"/>
      <c r="G190" s="225"/>
      <c r="H190" s="190"/>
      <c r="I190" s="225"/>
      <c r="J190" s="190"/>
      <c r="K190" s="126" t="s">
        <v>236</v>
      </c>
      <c r="L190" s="126" t="s">
        <v>167</v>
      </c>
      <c r="M190" s="126">
        <v>0.5</v>
      </c>
      <c r="N190" s="126">
        <v>0.28199999999999997</v>
      </c>
      <c r="O190" s="69">
        <v>0.14099999999999999</v>
      </c>
      <c r="P190" s="190"/>
      <c r="Q190" s="190"/>
      <c r="R190" s="190"/>
    </row>
    <row r="191" spans="1:18" ht="12.75" customHeight="1" x14ac:dyDescent="0.2">
      <c r="A191" s="216">
        <v>7</v>
      </c>
      <c r="B191" s="227" t="s">
        <v>138</v>
      </c>
      <c r="C191" s="194" t="s">
        <v>368</v>
      </c>
      <c r="D191" s="216" t="s">
        <v>144</v>
      </c>
      <c r="E191" s="223">
        <v>36</v>
      </c>
      <c r="F191" s="224">
        <v>0.87804864000000016</v>
      </c>
      <c r="G191" s="225"/>
      <c r="H191" s="190">
        <v>0</v>
      </c>
      <c r="I191" s="225"/>
      <c r="J191" s="190">
        <v>0</v>
      </c>
      <c r="K191" s="68" t="s">
        <v>237</v>
      </c>
      <c r="L191" s="164" t="s">
        <v>145</v>
      </c>
      <c r="M191" s="68">
        <v>1.05</v>
      </c>
      <c r="N191" s="127">
        <v>0.73199999999999998</v>
      </c>
      <c r="O191" s="69">
        <v>0.76860000000000006</v>
      </c>
      <c r="P191" s="190">
        <v>31.609751040000006</v>
      </c>
      <c r="Q191" s="190">
        <v>0.76860000000000006</v>
      </c>
      <c r="R191" s="190">
        <v>0.87804864000000016</v>
      </c>
    </row>
    <row r="192" spans="1:18" x14ac:dyDescent="0.2">
      <c r="A192" s="216"/>
      <c r="B192" s="227"/>
      <c r="C192" s="195"/>
      <c r="D192" s="216"/>
      <c r="E192" s="223"/>
      <c r="F192" s="224"/>
      <c r="G192" s="225"/>
      <c r="H192" s="190"/>
      <c r="I192" s="225"/>
      <c r="J192" s="190"/>
      <c r="K192" s="68"/>
      <c r="L192" s="68"/>
      <c r="M192" s="68"/>
      <c r="N192" s="126"/>
      <c r="O192" s="69">
        <v>0</v>
      </c>
      <c r="P192" s="190"/>
      <c r="Q192" s="190"/>
      <c r="R192" s="190"/>
    </row>
    <row r="193" spans="1:18" x14ac:dyDescent="0.2">
      <c r="A193" s="216"/>
      <c r="B193" s="227"/>
      <c r="C193" s="195"/>
      <c r="D193" s="216"/>
      <c r="E193" s="223"/>
      <c r="F193" s="224"/>
      <c r="G193" s="225"/>
      <c r="H193" s="190"/>
      <c r="I193" s="225"/>
      <c r="J193" s="190"/>
      <c r="K193" s="68"/>
      <c r="L193" s="68"/>
      <c r="M193" s="73"/>
      <c r="N193" s="126"/>
      <c r="O193" s="69">
        <v>0</v>
      </c>
      <c r="P193" s="190"/>
      <c r="Q193" s="190"/>
      <c r="R193" s="190"/>
    </row>
    <row r="194" spans="1:18" ht="12.75" customHeight="1" x14ac:dyDescent="0.2">
      <c r="A194" s="216"/>
      <c r="B194" s="227"/>
      <c r="C194" s="196"/>
      <c r="D194" s="216"/>
      <c r="E194" s="223"/>
      <c r="F194" s="224"/>
      <c r="G194" s="225"/>
      <c r="H194" s="190"/>
      <c r="I194" s="225"/>
      <c r="J194" s="190"/>
      <c r="K194" s="68"/>
      <c r="L194" s="68"/>
      <c r="M194" s="68"/>
      <c r="N194" s="126"/>
      <c r="O194" s="69">
        <v>0</v>
      </c>
      <c r="P194" s="190"/>
      <c r="Q194" s="190"/>
      <c r="R194" s="190"/>
    </row>
    <row r="195" spans="1:18" ht="12.75" customHeight="1" x14ac:dyDescent="0.2">
      <c r="A195" s="191"/>
      <c r="B195" s="194"/>
      <c r="C195" s="240" t="s">
        <v>494</v>
      </c>
      <c r="D195" s="206"/>
      <c r="E195" s="203"/>
      <c r="F195" s="206">
        <v>0</v>
      </c>
      <c r="G195" s="209"/>
      <c r="H195" s="212">
        <v>0</v>
      </c>
      <c r="I195" s="209"/>
      <c r="J195" s="212">
        <v>0</v>
      </c>
      <c r="K195" s="68"/>
      <c r="L195" s="68"/>
      <c r="M195" s="68"/>
      <c r="N195" s="126"/>
      <c r="O195" s="69">
        <v>0</v>
      </c>
      <c r="P195" s="212">
        <v>0</v>
      </c>
      <c r="Q195" s="212">
        <v>0</v>
      </c>
      <c r="R195" s="212">
        <v>0</v>
      </c>
    </row>
    <row r="196" spans="1:18" x14ac:dyDescent="0.2">
      <c r="A196" s="192"/>
      <c r="B196" s="195"/>
      <c r="C196" s="241"/>
      <c r="D196" s="207"/>
      <c r="E196" s="204"/>
      <c r="F196" s="207"/>
      <c r="G196" s="210"/>
      <c r="H196" s="213"/>
      <c r="I196" s="210"/>
      <c r="J196" s="213"/>
      <c r="K196" s="68"/>
      <c r="L196" s="68"/>
      <c r="M196" s="68"/>
      <c r="N196" s="126"/>
      <c r="O196" s="69">
        <v>0</v>
      </c>
      <c r="P196" s="213"/>
      <c r="Q196" s="213"/>
      <c r="R196" s="213"/>
    </row>
    <row r="197" spans="1:18" x14ac:dyDescent="0.2">
      <c r="A197" s="192"/>
      <c r="B197" s="195"/>
      <c r="C197" s="241"/>
      <c r="D197" s="207"/>
      <c r="E197" s="204"/>
      <c r="F197" s="207"/>
      <c r="G197" s="210"/>
      <c r="H197" s="213"/>
      <c r="I197" s="210"/>
      <c r="J197" s="213"/>
      <c r="K197" s="68"/>
      <c r="L197" s="68"/>
      <c r="M197" s="73"/>
      <c r="N197" s="126"/>
      <c r="O197" s="69">
        <v>0</v>
      </c>
      <c r="P197" s="213"/>
      <c r="Q197" s="213"/>
      <c r="R197" s="213"/>
    </row>
    <row r="198" spans="1:18" ht="12.75" customHeight="1" x14ac:dyDescent="0.2">
      <c r="A198" s="193"/>
      <c r="B198" s="196"/>
      <c r="C198" s="242"/>
      <c r="D198" s="208"/>
      <c r="E198" s="205"/>
      <c r="F198" s="208"/>
      <c r="G198" s="211"/>
      <c r="H198" s="214"/>
      <c r="I198" s="211"/>
      <c r="J198" s="214"/>
      <c r="K198" s="68"/>
      <c r="L198" s="68"/>
      <c r="M198" s="68"/>
      <c r="N198" s="126"/>
      <c r="O198" s="69">
        <v>0</v>
      </c>
      <c r="P198" s="214"/>
      <c r="Q198" s="214"/>
      <c r="R198" s="214"/>
    </row>
    <row r="199" spans="1:18" ht="12.75" customHeight="1" x14ac:dyDescent="0.2">
      <c r="A199" s="216">
        <v>1</v>
      </c>
      <c r="B199" s="263" t="s">
        <v>534</v>
      </c>
      <c r="C199" s="194" t="s">
        <v>495</v>
      </c>
      <c r="D199" s="216" t="s">
        <v>144</v>
      </c>
      <c r="E199" s="223">
        <v>6.5</v>
      </c>
      <c r="F199" s="224">
        <v>4.5608719999999998</v>
      </c>
      <c r="G199" s="225">
        <v>2</v>
      </c>
      <c r="H199" s="190">
        <v>3.32924</v>
      </c>
      <c r="I199" s="225">
        <v>0.48</v>
      </c>
      <c r="J199" s="190">
        <v>1.2316320000000001</v>
      </c>
      <c r="K199" s="68"/>
      <c r="L199" s="68"/>
      <c r="M199" s="68"/>
      <c r="N199" s="126"/>
      <c r="O199" s="69">
        <v>0</v>
      </c>
      <c r="P199" s="190">
        <v>29.645668000000001</v>
      </c>
      <c r="Q199" s="190">
        <v>0</v>
      </c>
      <c r="R199" s="190">
        <v>0</v>
      </c>
    </row>
    <row r="200" spans="1:18" x14ac:dyDescent="0.2">
      <c r="A200" s="216"/>
      <c r="B200" s="227"/>
      <c r="C200" s="195"/>
      <c r="D200" s="216"/>
      <c r="E200" s="223"/>
      <c r="F200" s="224"/>
      <c r="G200" s="225"/>
      <c r="H200" s="190"/>
      <c r="I200" s="225"/>
      <c r="J200" s="190"/>
      <c r="K200" s="68"/>
      <c r="L200" s="68"/>
      <c r="M200" s="68"/>
      <c r="N200" s="126"/>
      <c r="O200" s="69">
        <v>0</v>
      </c>
      <c r="P200" s="190"/>
      <c r="Q200" s="190"/>
      <c r="R200" s="190"/>
    </row>
    <row r="201" spans="1:18" x14ac:dyDescent="0.2">
      <c r="A201" s="216"/>
      <c r="B201" s="227"/>
      <c r="C201" s="195"/>
      <c r="D201" s="216"/>
      <c r="E201" s="223"/>
      <c r="F201" s="224"/>
      <c r="G201" s="225"/>
      <c r="H201" s="190"/>
      <c r="I201" s="225"/>
      <c r="J201" s="190"/>
      <c r="K201" s="68"/>
      <c r="L201" s="68"/>
      <c r="M201" s="73"/>
      <c r="N201" s="126"/>
      <c r="O201" s="69">
        <v>0</v>
      </c>
      <c r="P201" s="190"/>
      <c r="Q201" s="190"/>
      <c r="R201" s="190"/>
    </row>
    <row r="202" spans="1:18" ht="14.25" customHeight="1" x14ac:dyDescent="0.2">
      <c r="A202" s="216"/>
      <c r="B202" s="227"/>
      <c r="C202" s="196"/>
      <c r="D202" s="216"/>
      <c r="E202" s="223"/>
      <c r="F202" s="224"/>
      <c r="G202" s="225"/>
      <c r="H202" s="190"/>
      <c r="I202" s="225"/>
      <c r="J202" s="190"/>
      <c r="K202" s="68"/>
      <c r="L202" s="68"/>
      <c r="M202" s="68"/>
      <c r="N202" s="126"/>
      <c r="O202" s="69">
        <v>0</v>
      </c>
      <c r="P202" s="190"/>
      <c r="Q202" s="190"/>
      <c r="R202" s="190"/>
    </row>
    <row r="203" spans="1:18" ht="12.75" customHeight="1" x14ac:dyDescent="0.2">
      <c r="A203" s="216">
        <v>2</v>
      </c>
      <c r="B203" s="227" t="s">
        <v>138</v>
      </c>
      <c r="C203" s="194" t="s">
        <v>496</v>
      </c>
      <c r="D203" s="216" t="s">
        <v>137</v>
      </c>
      <c r="E203" s="223">
        <v>2</v>
      </c>
      <c r="F203" s="224">
        <v>44.744380800000009</v>
      </c>
      <c r="G203" s="225"/>
      <c r="H203" s="190">
        <v>0</v>
      </c>
      <c r="I203" s="225"/>
      <c r="J203" s="190">
        <v>0</v>
      </c>
      <c r="K203" s="68" t="s">
        <v>450</v>
      </c>
      <c r="L203" s="68" t="s">
        <v>137</v>
      </c>
      <c r="M203" s="68">
        <v>1</v>
      </c>
      <c r="N203" s="126">
        <v>39.167000000000002</v>
      </c>
      <c r="O203" s="69">
        <v>39.167000000000002</v>
      </c>
      <c r="P203" s="190">
        <v>89.488761600000018</v>
      </c>
      <c r="Q203" s="190">
        <v>39.167000000000002</v>
      </c>
      <c r="R203" s="190">
        <v>44.744380800000009</v>
      </c>
    </row>
    <row r="204" spans="1:18" x14ac:dyDescent="0.2">
      <c r="A204" s="216"/>
      <c r="B204" s="227"/>
      <c r="C204" s="195"/>
      <c r="D204" s="216"/>
      <c r="E204" s="223"/>
      <c r="F204" s="224"/>
      <c r="G204" s="225"/>
      <c r="H204" s="190"/>
      <c r="I204" s="225"/>
      <c r="J204" s="190"/>
      <c r="K204" s="68"/>
      <c r="L204" s="68"/>
      <c r="M204" s="68"/>
      <c r="N204" s="126"/>
      <c r="O204" s="69">
        <v>0</v>
      </c>
      <c r="P204" s="190"/>
      <c r="Q204" s="190"/>
      <c r="R204" s="190"/>
    </row>
    <row r="205" spans="1:18" x14ac:dyDescent="0.2">
      <c r="A205" s="216"/>
      <c r="B205" s="227"/>
      <c r="C205" s="195"/>
      <c r="D205" s="216"/>
      <c r="E205" s="223"/>
      <c r="F205" s="224"/>
      <c r="G205" s="225"/>
      <c r="H205" s="190"/>
      <c r="I205" s="225"/>
      <c r="J205" s="190"/>
      <c r="K205" s="68"/>
      <c r="L205" s="68"/>
      <c r="M205" s="73"/>
      <c r="N205" s="126"/>
      <c r="O205" s="69">
        <v>0</v>
      </c>
      <c r="P205" s="190"/>
      <c r="Q205" s="190"/>
      <c r="R205" s="190"/>
    </row>
    <row r="206" spans="1:18" ht="13.5" customHeight="1" x14ac:dyDescent="0.2">
      <c r="A206" s="216"/>
      <c r="B206" s="227"/>
      <c r="C206" s="196"/>
      <c r="D206" s="216"/>
      <c r="E206" s="223"/>
      <c r="F206" s="224"/>
      <c r="G206" s="225"/>
      <c r="H206" s="190"/>
      <c r="I206" s="225"/>
      <c r="J206" s="190"/>
      <c r="K206" s="68"/>
      <c r="L206" s="68"/>
      <c r="M206" s="68"/>
      <c r="N206" s="126"/>
      <c r="O206" s="69">
        <v>0</v>
      </c>
      <c r="P206" s="190"/>
      <c r="Q206" s="190"/>
      <c r="R206" s="190"/>
    </row>
    <row r="207" spans="1:18" ht="12.75" customHeight="1" x14ac:dyDescent="0.2">
      <c r="A207" s="216">
        <v>3</v>
      </c>
      <c r="B207" s="227" t="s">
        <v>138</v>
      </c>
      <c r="C207" s="194" t="s">
        <v>497</v>
      </c>
      <c r="D207" s="206" t="s">
        <v>146</v>
      </c>
      <c r="E207" s="203">
        <v>80</v>
      </c>
      <c r="F207" s="206">
        <v>0.1</v>
      </c>
      <c r="G207" s="209"/>
      <c r="H207" s="212">
        <v>0.1</v>
      </c>
      <c r="I207" s="209"/>
      <c r="J207" s="212">
        <v>0</v>
      </c>
      <c r="K207" s="68"/>
      <c r="L207" s="68"/>
      <c r="M207" s="68"/>
      <c r="N207" s="126"/>
      <c r="O207" s="69">
        <v>0</v>
      </c>
      <c r="P207" s="212">
        <v>8</v>
      </c>
      <c r="Q207" s="212">
        <v>0</v>
      </c>
      <c r="R207" s="212">
        <v>0</v>
      </c>
    </row>
    <row r="208" spans="1:18" x14ac:dyDescent="0.2">
      <c r="A208" s="216"/>
      <c r="B208" s="227"/>
      <c r="C208" s="195"/>
      <c r="D208" s="207"/>
      <c r="E208" s="204"/>
      <c r="F208" s="207"/>
      <c r="G208" s="210"/>
      <c r="H208" s="213"/>
      <c r="I208" s="210"/>
      <c r="J208" s="213"/>
      <c r="K208" s="68"/>
      <c r="L208" s="68"/>
      <c r="M208" s="68"/>
      <c r="N208" s="126"/>
      <c r="O208" s="69">
        <v>0</v>
      </c>
      <c r="P208" s="213"/>
      <c r="Q208" s="213"/>
      <c r="R208" s="213"/>
    </row>
    <row r="209" spans="1:18" x14ac:dyDescent="0.2">
      <c r="A209" s="216"/>
      <c r="B209" s="227"/>
      <c r="C209" s="195"/>
      <c r="D209" s="207"/>
      <c r="E209" s="204"/>
      <c r="F209" s="207"/>
      <c r="G209" s="210"/>
      <c r="H209" s="213"/>
      <c r="I209" s="210"/>
      <c r="J209" s="213"/>
      <c r="K209" s="68"/>
      <c r="L209" s="68"/>
      <c r="M209" s="73"/>
      <c r="N209" s="126"/>
      <c r="O209" s="69">
        <v>0</v>
      </c>
      <c r="P209" s="213"/>
      <c r="Q209" s="213"/>
      <c r="R209" s="213"/>
    </row>
    <row r="210" spans="1:18" ht="12.75" customHeight="1" x14ac:dyDescent="0.2">
      <c r="A210" s="216"/>
      <c r="B210" s="227"/>
      <c r="C210" s="196"/>
      <c r="D210" s="208"/>
      <c r="E210" s="205"/>
      <c r="F210" s="208"/>
      <c r="G210" s="211"/>
      <c r="H210" s="214"/>
      <c r="I210" s="211"/>
      <c r="J210" s="214"/>
      <c r="K210" s="68"/>
      <c r="L210" s="68"/>
      <c r="M210" s="68"/>
      <c r="N210" s="126"/>
      <c r="O210" s="69">
        <v>0</v>
      </c>
      <c r="P210" s="214"/>
      <c r="Q210" s="214"/>
      <c r="R210" s="214"/>
    </row>
    <row r="211" spans="1:18" ht="12.75" customHeight="1" x14ac:dyDescent="0.2">
      <c r="A211" s="216">
        <v>4</v>
      </c>
      <c r="B211" s="227" t="s">
        <v>138</v>
      </c>
      <c r="C211" s="194" t="s">
        <v>498</v>
      </c>
      <c r="D211" s="216" t="s">
        <v>144</v>
      </c>
      <c r="E211" s="203">
        <v>4</v>
      </c>
      <c r="F211" s="206">
        <v>0.45239040000000008</v>
      </c>
      <c r="G211" s="209"/>
      <c r="H211" s="212">
        <v>0</v>
      </c>
      <c r="I211" s="209"/>
      <c r="J211" s="212">
        <v>0</v>
      </c>
      <c r="K211" s="68" t="s">
        <v>253</v>
      </c>
      <c r="L211" s="68" t="s">
        <v>167</v>
      </c>
      <c r="M211" s="68">
        <v>0.5</v>
      </c>
      <c r="N211" s="126">
        <v>0.79200000000000004</v>
      </c>
      <c r="O211" s="69">
        <v>0.39600000000000002</v>
      </c>
      <c r="P211" s="212">
        <v>1.8095616000000003</v>
      </c>
      <c r="Q211" s="212">
        <v>0.39600000000000002</v>
      </c>
      <c r="R211" s="212">
        <v>0.45239040000000008</v>
      </c>
    </row>
    <row r="212" spans="1:18" x14ac:dyDescent="0.2">
      <c r="A212" s="216"/>
      <c r="B212" s="227"/>
      <c r="C212" s="195"/>
      <c r="D212" s="216"/>
      <c r="E212" s="204"/>
      <c r="F212" s="207"/>
      <c r="G212" s="210"/>
      <c r="H212" s="213"/>
      <c r="I212" s="210"/>
      <c r="J212" s="213"/>
      <c r="K212" s="68"/>
      <c r="L212" s="68"/>
      <c r="M212" s="68"/>
      <c r="N212" s="126"/>
      <c r="O212" s="69">
        <v>0</v>
      </c>
      <c r="P212" s="213"/>
      <c r="Q212" s="213"/>
      <c r="R212" s="213"/>
    </row>
    <row r="213" spans="1:18" x14ac:dyDescent="0.2">
      <c r="A213" s="216"/>
      <c r="B213" s="227"/>
      <c r="C213" s="195"/>
      <c r="D213" s="216"/>
      <c r="E213" s="204"/>
      <c r="F213" s="207"/>
      <c r="G213" s="210"/>
      <c r="H213" s="213"/>
      <c r="I213" s="210"/>
      <c r="J213" s="213"/>
      <c r="K213" s="68"/>
      <c r="L213" s="68"/>
      <c r="M213" s="73"/>
      <c r="N213" s="126"/>
      <c r="O213" s="69">
        <v>0</v>
      </c>
      <c r="P213" s="213"/>
      <c r="Q213" s="213"/>
      <c r="R213" s="213"/>
    </row>
    <row r="214" spans="1:18" ht="12.75" customHeight="1" x14ac:dyDescent="0.2">
      <c r="A214" s="216"/>
      <c r="B214" s="227"/>
      <c r="C214" s="196"/>
      <c r="D214" s="216"/>
      <c r="E214" s="205"/>
      <c r="F214" s="208"/>
      <c r="G214" s="211"/>
      <c r="H214" s="214"/>
      <c r="I214" s="211"/>
      <c r="J214" s="214"/>
      <c r="K214" s="68"/>
      <c r="L214" s="68"/>
      <c r="M214" s="68"/>
      <c r="N214" s="126"/>
      <c r="O214" s="69">
        <v>0</v>
      </c>
      <c r="P214" s="214"/>
      <c r="Q214" s="214"/>
      <c r="R214" s="214"/>
    </row>
    <row r="215" spans="1:18" ht="12.75" customHeight="1" x14ac:dyDescent="0.2">
      <c r="A215" s="216">
        <v>5</v>
      </c>
      <c r="B215" s="227" t="s">
        <v>138</v>
      </c>
      <c r="C215" s="194" t="s">
        <v>499</v>
      </c>
      <c r="D215" s="206" t="s">
        <v>146</v>
      </c>
      <c r="E215" s="203">
        <v>58</v>
      </c>
      <c r="F215" s="206">
        <v>0.1</v>
      </c>
      <c r="G215" s="209"/>
      <c r="H215" s="212">
        <v>0.1</v>
      </c>
      <c r="I215" s="209"/>
      <c r="J215" s="212">
        <v>0</v>
      </c>
      <c r="K215" s="68"/>
      <c r="L215" s="68"/>
      <c r="M215" s="68"/>
      <c r="N215" s="126"/>
      <c r="O215" s="69">
        <v>0</v>
      </c>
      <c r="P215" s="212">
        <v>5.8000000000000007</v>
      </c>
      <c r="Q215" s="212">
        <v>0</v>
      </c>
      <c r="R215" s="212">
        <v>0</v>
      </c>
    </row>
    <row r="216" spans="1:18" x14ac:dyDescent="0.2">
      <c r="A216" s="216"/>
      <c r="B216" s="227"/>
      <c r="C216" s="195"/>
      <c r="D216" s="207"/>
      <c r="E216" s="204"/>
      <c r="F216" s="207"/>
      <c r="G216" s="210"/>
      <c r="H216" s="213"/>
      <c r="I216" s="210"/>
      <c r="J216" s="213"/>
      <c r="K216" s="68"/>
      <c r="L216" s="68"/>
      <c r="M216" s="68"/>
      <c r="N216" s="126"/>
      <c r="O216" s="69">
        <v>0</v>
      </c>
      <c r="P216" s="213"/>
      <c r="Q216" s="213"/>
      <c r="R216" s="213"/>
    </row>
    <row r="217" spans="1:18" x14ac:dyDescent="0.2">
      <c r="A217" s="216"/>
      <c r="B217" s="227"/>
      <c r="C217" s="195"/>
      <c r="D217" s="207"/>
      <c r="E217" s="204"/>
      <c r="F217" s="207"/>
      <c r="G217" s="210"/>
      <c r="H217" s="213"/>
      <c r="I217" s="210"/>
      <c r="J217" s="213"/>
      <c r="K217" s="68"/>
      <c r="L217" s="68"/>
      <c r="M217" s="73"/>
      <c r="N217" s="126"/>
      <c r="O217" s="69">
        <v>0</v>
      </c>
      <c r="P217" s="213"/>
      <c r="Q217" s="213"/>
      <c r="R217" s="213"/>
    </row>
    <row r="218" spans="1:18" ht="12.75" customHeight="1" x14ac:dyDescent="0.2">
      <c r="A218" s="216"/>
      <c r="B218" s="227"/>
      <c r="C218" s="196"/>
      <c r="D218" s="208"/>
      <c r="E218" s="205"/>
      <c r="F218" s="208"/>
      <c r="G218" s="211"/>
      <c r="H218" s="214"/>
      <c r="I218" s="211"/>
      <c r="J218" s="214"/>
      <c r="K218" s="68"/>
      <c r="L218" s="68"/>
      <c r="M218" s="68"/>
      <c r="N218" s="126"/>
      <c r="O218" s="69">
        <v>0</v>
      </c>
      <c r="P218" s="214"/>
      <c r="Q218" s="214"/>
      <c r="R218" s="214"/>
    </row>
    <row r="219" spans="1:18" ht="12.75" customHeight="1" x14ac:dyDescent="0.2">
      <c r="A219" s="216">
        <v>6</v>
      </c>
      <c r="B219" s="227" t="s">
        <v>138</v>
      </c>
      <c r="C219" s="194" t="s">
        <v>500</v>
      </c>
      <c r="D219" s="206" t="s">
        <v>146</v>
      </c>
      <c r="E219" s="203">
        <v>23</v>
      </c>
      <c r="F219" s="206">
        <v>0.28560000000000002</v>
      </c>
      <c r="G219" s="209"/>
      <c r="H219" s="212">
        <v>0</v>
      </c>
      <c r="I219" s="209"/>
      <c r="J219" s="212">
        <v>0</v>
      </c>
      <c r="K219" s="68" t="s">
        <v>501</v>
      </c>
      <c r="L219" s="68" t="s">
        <v>146</v>
      </c>
      <c r="M219" s="68">
        <v>1</v>
      </c>
      <c r="N219" s="126">
        <v>0.25</v>
      </c>
      <c r="O219" s="69">
        <v>0.25</v>
      </c>
      <c r="P219" s="212">
        <v>6.5688000000000004</v>
      </c>
      <c r="Q219" s="212">
        <v>0.25</v>
      </c>
      <c r="R219" s="212">
        <v>0.28560000000000002</v>
      </c>
    </row>
    <row r="220" spans="1:18" x14ac:dyDescent="0.2">
      <c r="A220" s="216"/>
      <c r="B220" s="227"/>
      <c r="C220" s="195"/>
      <c r="D220" s="207"/>
      <c r="E220" s="204"/>
      <c r="F220" s="207"/>
      <c r="G220" s="210"/>
      <c r="H220" s="213"/>
      <c r="I220" s="210"/>
      <c r="J220" s="213"/>
      <c r="K220" s="68"/>
      <c r="L220" s="68"/>
      <c r="M220" s="68"/>
      <c r="N220" s="126"/>
      <c r="O220" s="69">
        <v>0</v>
      </c>
      <c r="P220" s="213"/>
      <c r="Q220" s="213"/>
      <c r="R220" s="213"/>
    </row>
    <row r="221" spans="1:18" x14ac:dyDescent="0.2">
      <c r="A221" s="216"/>
      <c r="B221" s="227"/>
      <c r="C221" s="195"/>
      <c r="D221" s="207"/>
      <c r="E221" s="204"/>
      <c r="F221" s="207"/>
      <c r="G221" s="210"/>
      <c r="H221" s="213"/>
      <c r="I221" s="210"/>
      <c r="J221" s="213"/>
      <c r="K221" s="68"/>
      <c r="L221" s="68"/>
      <c r="M221" s="73"/>
      <c r="N221" s="126"/>
      <c r="O221" s="69">
        <v>0</v>
      </c>
      <c r="P221" s="213"/>
      <c r="Q221" s="213"/>
      <c r="R221" s="213"/>
    </row>
    <row r="222" spans="1:18" ht="12.75" customHeight="1" x14ac:dyDescent="0.2">
      <c r="A222" s="216"/>
      <c r="B222" s="227"/>
      <c r="C222" s="196"/>
      <c r="D222" s="208"/>
      <c r="E222" s="205"/>
      <c r="F222" s="208"/>
      <c r="G222" s="211"/>
      <c r="H222" s="214"/>
      <c r="I222" s="211"/>
      <c r="J222" s="214"/>
      <c r="K222" s="68"/>
      <c r="L222" s="68"/>
      <c r="M222" s="68"/>
      <c r="N222" s="126"/>
      <c r="O222" s="69">
        <v>0</v>
      </c>
      <c r="P222" s="214"/>
      <c r="Q222" s="214"/>
      <c r="R222" s="214"/>
    </row>
    <row r="223" spans="1:18" ht="12.75" customHeight="1" x14ac:dyDescent="0.2">
      <c r="A223" s="216">
        <v>7</v>
      </c>
      <c r="B223" s="227" t="s">
        <v>138</v>
      </c>
      <c r="C223" s="194" t="s">
        <v>502</v>
      </c>
      <c r="D223" s="206" t="s">
        <v>146</v>
      </c>
      <c r="E223" s="203">
        <v>35</v>
      </c>
      <c r="F223" s="206">
        <v>0.28560000000000002</v>
      </c>
      <c r="G223" s="209"/>
      <c r="H223" s="212">
        <v>0</v>
      </c>
      <c r="I223" s="209"/>
      <c r="J223" s="212">
        <v>0</v>
      </c>
      <c r="K223" s="68" t="s">
        <v>501</v>
      </c>
      <c r="L223" s="68" t="s">
        <v>146</v>
      </c>
      <c r="M223" s="68">
        <v>1</v>
      </c>
      <c r="N223" s="126">
        <v>0.25</v>
      </c>
      <c r="O223" s="69">
        <v>0.25</v>
      </c>
      <c r="P223" s="212">
        <v>9.9960000000000004</v>
      </c>
      <c r="Q223" s="212">
        <v>0.25</v>
      </c>
      <c r="R223" s="212">
        <v>0.28560000000000002</v>
      </c>
    </row>
    <row r="224" spans="1:18" x14ac:dyDescent="0.2">
      <c r="A224" s="216"/>
      <c r="B224" s="227"/>
      <c r="C224" s="195"/>
      <c r="D224" s="207"/>
      <c r="E224" s="204"/>
      <c r="F224" s="207"/>
      <c r="G224" s="210"/>
      <c r="H224" s="213"/>
      <c r="I224" s="210"/>
      <c r="J224" s="213"/>
      <c r="K224" s="68"/>
      <c r="L224" s="68"/>
      <c r="M224" s="68"/>
      <c r="N224" s="126"/>
      <c r="O224" s="69">
        <v>0</v>
      </c>
      <c r="P224" s="213"/>
      <c r="Q224" s="213"/>
      <c r="R224" s="213"/>
    </row>
    <row r="225" spans="1:18" x14ac:dyDescent="0.2">
      <c r="A225" s="216"/>
      <c r="B225" s="227"/>
      <c r="C225" s="195"/>
      <c r="D225" s="207"/>
      <c r="E225" s="204"/>
      <c r="F225" s="207"/>
      <c r="G225" s="210"/>
      <c r="H225" s="213"/>
      <c r="I225" s="210"/>
      <c r="J225" s="213"/>
      <c r="K225" s="68"/>
      <c r="L225" s="68"/>
      <c r="M225" s="73"/>
      <c r="N225" s="126"/>
      <c r="O225" s="69">
        <v>0</v>
      </c>
      <c r="P225" s="213"/>
      <c r="Q225" s="213"/>
      <c r="R225" s="213"/>
    </row>
    <row r="226" spans="1:18" ht="12.75" customHeight="1" x14ac:dyDescent="0.2">
      <c r="A226" s="216"/>
      <c r="B226" s="227"/>
      <c r="C226" s="196"/>
      <c r="D226" s="208"/>
      <c r="E226" s="205"/>
      <c r="F226" s="208"/>
      <c r="G226" s="211"/>
      <c r="H226" s="214"/>
      <c r="I226" s="211"/>
      <c r="J226" s="214"/>
      <c r="K226" s="68"/>
      <c r="L226" s="68"/>
      <c r="M226" s="68"/>
      <c r="N226" s="126"/>
      <c r="O226" s="69">
        <v>0</v>
      </c>
      <c r="P226" s="214"/>
      <c r="Q226" s="214"/>
      <c r="R226" s="214"/>
    </row>
    <row r="227" spans="1:18" ht="12.75" customHeight="1" x14ac:dyDescent="0.2">
      <c r="A227" s="216">
        <v>8</v>
      </c>
      <c r="B227" s="227" t="s">
        <v>138</v>
      </c>
      <c r="C227" s="194" t="s">
        <v>503</v>
      </c>
      <c r="D227" s="206" t="s">
        <v>146</v>
      </c>
      <c r="E227" s="203">
        <v>3</v>
      </c>
      <c r="F227" s="206">
        <v>2.8422912000000005</v>
      </c>
      <c r="G227" s="209"/>
      <c r="H227" s="212">
        <v>0</v>
      </c>
      <c r="I227" s="209"/>
      <c r="J227" s="212">
        <v>0</v>
      </c>
      <c r="K227" s="68" t="s">
        <v>504</v>
      </c>
      <c r="L227" s="68" t="s">
        <v>146</v>
      </c>
      <c r="M227" s="68">
        <v>1</v>
      </c>
      <c r="N227" s="126">
        <v>2.488</v>
      </c>
      <c r="O227" s="69">
        <v>2.488</v>
      </c>
      <c r="P227" s="212">
        <v>8.5268736000000018</v>
      </c>
      <c r="Q227" s="212">
        <v>2.488</v>
      </c>
      <c r="R227" s="212">
        <v>2.8422912000000005</v>
      </c>
    </row>
    <row r="228" spans="1:18" x14ac:dyDescent="0.2">
      <c r="A228" s="216"/>
      <c r="B228" s="227"/>
      <c r="C228" s="195"/>
      <c r="D228" s="207"/>
      <c r="E228" s="204"/>
      <c r="F228" s="207"/>
      <c r="G228" s="210"/>
      <c r="H228" s="213"/>
      <c r="I228" s="210"/>
      <c r="J228" s="213"/>
      <c r="K228" s="68"/>
      <c r="L228" s="68"/>
      <c r="M228" s="68"/>
      <c r="N228" s="126"/>
      <c r="O228" s="69">
        <v>0</v>
      </c>
      <c r="P228" s="213"/>
      <c r="Q228" s="213"/>
      <c r="R228" s="213"/>
    </row>
    <row r="229" spans="1:18" x14ac:dyDescent="0.2">
      <c r="A229" s="216"/>
      <c r="B229" s="227"/>
      <c r="C229" s="195"/>
      <c r="D229" s="207"/>
      <c r="E229" s="204"/>
      <c r="F229" s="207"/>
      <c r="G229" s="210"/>
      <c r="H229" s="213"/>
      <c r="I229" s="210"/>
      <c r="J229" s="213"/>
      <c r="K229" s="68"/>
      <c r="L229" s="68"/>
      <c r="M229" s="73"/>
      <c r="N229" s="126"/>
      <c r="O229" s="69">
        <v>0</v>
      </c>
      <c r="P229" s="213"/>
      <c r="Q229" s="213"/>
      <c r="R229" s="213"/>
    </row>
    <row r="230" spans="1:18" ht="10.5" customHeight="1" x14ac:dyDescent="0.2">
      <c r="A230" s="216"/>
      <c r="B230" s="227"/>
      <c r="C230" s="196"/>
      <c r="D230" s="208"/>
      <c r="E230" s="205"/>
      <c r="F230" s="208"/>
      <c r="G230" s="211"/>
      <c r="H230" s="214"/>
      <c r="I230" s="211"/>
      <c r="J230" s="214"/>
      <c r="K230" s="68"/>
      <c r="L230" s="68"/>
      <c r="M230" s="68"/>
      <c r="N230" s="126"/>
      <c r="O230" s="69">
        <v>0</v>
      </c>
      <c r="P230" s="214"/>
      <c r="Q230" s="214"/>
      <c r="R230" s="214"/>
    </row>
    <row r="231" spans="1:18" ht="12.75" customHeight="1" x14ac:dyDescent="0.2">
      <c r="A231" s="216">
        <v>9</v>
      </c>
      <c r="B231" s="227" t="s">
        <v>138</v>
      </c>
      <c r="C231" s="194" t="s">
        <v>505</v>
      </c>
      <c r="D231" s="206" t="s">
        <v>146</v>
      </c>
      <c r="E231" s="203">
        <v>3</v>
      </c>
      <c r="F231" s="206">
        <v>1.2726336000000003</v>
      </c>
      <c r="G231" s="209"/>
      <c r="H231" s="212">
        <v>0</v>
      </c>
      <c r="I231" s="209"/>
      <c r="J231" s="212">
        <v>0</v>
      </c>
      <c r="K231" s="68" t="s">
        <v>506</v>
      </c>
      <c r="L231" s="68" t="s">
        <v>146</v>
      </c>
      <c r="M231" s="68">
        <v>1</v>
      </c>
      <c r="N231" s="126">
        <v>1.1140000000000001</v>
      </c>
      <c r="O231" s="69">
        <v>1.1140000000000001</v>
      </c>
      <c r="P231" s="212">
        <v>3.8179008000000008</v>
      </c>
      <c r="Q231" s="212">
        <v>1.1140000000000001</v>
      </c>
      <c r="R231" s="212">
        <v>1.2726336000000003</v>
      </c>
    </row>
    <row r="232" spans="1:18" x14ac:dyDescent="0.2">
      <c r="A232" s="216"/>
      <c r="B232" s="227"/>
      <c r="C232" s="195"/>
      <c r="D232" s="207"/>
      <c r="E232" s="204"/>
      <c r="F232" s="207"/>
      <c r="G232" s="210"/>
      <c r="H232" s="213"/>
      <c r="I232" s="210"/>
      <c r="J232" s="213"/>
      <c r="K232" s="68"/>
      <c r="L232" s="68"/>
      <c r="M232" s="68"/>
      <c r="N232" s="126"/>
      <c r="O232" s="69">
        <v>0</v>
      </c>
      <c r="P232" s="213"/>
      <c r="Q232" s="213"/>
      <c r="R232" s="213"/>
    </row>
    <row r="233" spans="1:18" x14ac:dyDescent="0.2">
      <c r="A233" s="216"/>
      <c r="B233" s="227"/>
      <c r="C233" s="195"/>
      <c r="D233" s="207"/>
      <c r="E233" s="204"/>
      <c r="F233" s="207"/>
      <c r="G233" s="210"/>
      <c r="H233" s="213"/>
      <c r="I233" s="210"/>
      <c r="J233" s="213"/>
      <c r="K233" s="68"/>
      <c r="L233" s="68"/>
      <c r="M233" s="73"/>
      <c r="N233" s="126"/>
      <c r="O233" s="69">
        <v>0</v>
      </c>
      <c r="P233" s="213"/>
      <c r="Q233" s="213"/>
      <c r="R233" s="213"/>
    </row>
    <row r="234" spans="1:18" ht="11.25" customHeight="1" x14ac:dyDescent="0.2">
      <c r="A234" s="216"/>
      <c r="B234" s="227"/>
      <c r="C234" s="196"/>
      <c r="D234" s="208"/>
      <c r="E234" s="205"/>
      <c r="F234" s="208"/>
      <c r="G234" s="211"/>
      <c r="H234" s="214"/>
      <c r="I234" s="211"/>
      <c r="J234" s="214"/>
      <c r="K234" s="68"/>
      <c r="L234" s="68"/>
      <c r="M234" s="68"/>
      <c r="N234" s="126"/>
      <c r="O234" s="69">
        <v>0</v>
      </c>
      <c r="P234" s="214"/>
      <c r="Q234" s="214"/>
      <c r="R234" s="214"/>
    </row>
    <row r="235" spans="1:18" ht="12.75" customHeight="1" x14ac:dyDescent="0.2">
      <c r="A235" s="216">
        <v>10</v>
      </c>
      <c r="B235" s="227" t="s">
        <v>138</v>
      </c>
      <c r="C235" s="194" t="s">
        <v>507</v>
      </c>
      <c r="D235" s="206" t="s">
        <v>146</v>
      </c>
      <c r="E235" s="203">
        <v>6</v>
      </c>
      <c r="F235" s="206">
        <v>0.42840000000000006</v>
      </c>
      <c r="G235" s="209"/>
      <c r="H235" s="212">
        <v>0</v>
      </c>
      <c r="I235" s="209"/>
      <c r="J235" s="212">
        <v>0</v>
      </c>
      <c r="K235" s="68" t="s">
        <v>508</v>
      </c>
      <c r="L235" s="68" t="s">
        <v>146</v>
      </c>
      <c r="M235" s="68">
        <v>1</v>
      </c>
      <c r="N235" s="126">
        <v>0.375</v>
      </c>
      <c r="O235" s="69">
        <v>0.375</v>
      </c>
      <c r="P235" s="212">
        <v>2.5704000000000002</v>
      </c>
      <c r="Q235" s="212">
        <v>0.375</v>
      </c>
      <c r="R235" s="212">
        <v>0.42840000000000006</v>
      </c>
    </row>
    <row r="236" spans="1:18" x14ac:dyDescent="0.2">
      <c r="A236" s="216"/>
      <c r="B236" s="227"/>
      <c r="C236" s="195"/>
      <c r="D236" s="207"/>
      <c r="E236" s="204"/>
      <c r="F236" s="207"/>
      <c r="G236" s="210"/>
      <c r="H236" s="213"/>
      <c r="I236" s="210"/>
      <c r="J236" s="213"/>
      <c r="K236" s="68"/>
      <c r="L236" s="68"/>
      <c r="M236" s="68"/>
      <c r="N236" s="126"/>
      <c r="O236" s="69">
        <v>0</v>
      </c>
      <c r="P236" s="213"/>
      <c r="Q236" s="213"/>
      <c r="R236" s="213"/>
    </row>
    <row r="237" spans="1:18" x14ac:dyDescent="0.2">
      <c r="A237" s="216"/>
      <c r="B237" s="227"/>
      <c r="C237" s="195"/>
      <c r="D237" s="207"/>
      <c r="E237" s="204"/>
      <c r="F237" s="207"/>
      <c r="G237" s="210"/>
      <c r="H237" s="213"/>
      <c r="I237" s="210"/>
      <c r="J237" s="213"/>
      <c r="K237" s="68"/>
      <c r="L237" s="68"/>
      <c r="M237" s="73"/>
      <c r="N237" s="126"/>
      <c r="O237" s="69">
        <v>0</v>
      </c>
      <c r="P237" s="213"/>
      <c r="Q237" s="213"/>
      <c r="R237" s="213"/>
    </row>
    <row r="238" spans="1:18" ht="12" customHeight="1" x14ac:dyDescent="0.2">
      <c r="A238" s="216"/>
      <c r="B238" s="227"/>
      <c r="C238" s="196"/>
      <c r="D238" s="208"/>
      <c r="E238" s="205"/>
      <c r="F238" s="208"/>
      <c r="G238" s="211"/>
      <c r="H238" s="214"/>
      <c r="I238" s="211"/>
      <c r="J238" s="214"/>
      <c r="K238" s="68"/>
      <c r="L238" s="68"/>
      <c r="M238" s="68"/>
      <c r="N238" s="126"/>
      <c r="O238" s="69">
        <v>0</v>
      </c>
      <c r="P238" s="214"/>
      <c r="Q238" s="214"/>
      <c r="R238" s="214"/>
    </row>
    <row r="239" spans="1:18" ht="12.75" customHeight="1" x14ac:dyDescent="0.2">
      <c r="A239" s="216">
        <v>11</v>
      </c>
      <c r="B239" s="227" t="s">
        <v>470</v>
      </c>
      <c r="C239" s="194" t="s">
        <v>509</v>
      </c>
      <c r="D239" s="220" t="s">
        <v>137</v>
      </c>
      <c r="E239" s="223">
        <v>122</v>
      </c>
      <c r="F239" s="224">
        <v>4.3969819999999993E-2</v>
      </c>
      <c r="G239" s="225">
        <v>1.0999999999999999E-2</v>
      </c>
      <c r="H239" s="190">
        <v>1.8310819999999995E-2</v>
      </c>
      <c r="I239" s="261">
        <v>0.01</v>
      </c>
      <c r="J239" s="262">
        <v>2.5659000000000001E-2</v>
      </c>
      <c r="K239" s="68"/>
      <c r="L239" s="68"/>
      <c r="M239" s="68"/>
      <c r="N239" s="126"/>
      <c r="O239" s="69">
        <v>0</v>
      </c>
      <c r="P239" s="190">
        <v>5.3643180399999988</v>
      </c>
      <c r="Q239" s="190">
        <v>0</v>
      </c>
      <c r="R239" s="190">
        <v>0</v>
      </c>
    </row>
    <row r="240" spans="1:18" x14ac:dyDescent="0.2">
      <c r="A240" s="216"/>
      <c r="B240" s="227"/>
      <c r="C240" s="195"/>
      <c r="D240" s="221"/>
      <c r="E240" s="223"/>
      <c r="F240" s="224"/>
      <c r="G240" s="225"/>
      <c r="H240" s="190"/>
      <c r="I240" s="261"/>
      <c r="J240" s="262"/>
      <c r="K240" s="68"/>
      <c r="L240" s="68"/>
      <c r="M240" s="68"/>
      <c r="N240" s="126"/>
      <c r="O240" s="69">
        <v>0</v>
      </c>
      <c r="P240" s="190"/>
      <c r="Q240" s="190"/>
      <c r="R240" s="190"/>
    </row>
    <row r="241" spans="1:18" x14ac:dyDescent="0.2">
      <c r="A241" s="216"/>
      <c r="B241" s="227"/>
      <c r="C241" s="195"/>
      <c r="D241" s="221"/>
      <c r="E241" s="223"/>
      <c r="F241" s="224"/>
      <c r="G241" s="225"/>
      <c r="H241" s="190"/>
      <c r="I241" s="261"/>
      <c r="J241" s="262"/>
      <c r="K241" s="68"/>
      <c r="L241" s="68"/>
      <c r="M241" s="73"/>
      <c r="N241" s="126"/>
      <c r="O241" s="69">
        <v>0</v>
      </c>
      <c r="P241" s="190"/>
      <c r="Q241" s="190"/>
      <c r="R241" s="190"/>
    </row>
    <row r="242" spans="1:18" ht="12.75" customHeight="1" x14ac:dyDescent="0.2">
      <c r="A242" s="216"/>
      <c r="B242" s="227"/>
      <c r="C242" s="196"/>
      <c r="D242" s="222"/>
      <c r="E242" s="223"/>
      <c r="F242" s="224"/>
      <c r="G242" s="225"/>
      <c r="H242" s="190"/>
      <c r="I242" s="261"/>
      <c r="J242" s="262"/>
      <c r="K242" s="68"/>
      <c r="L242" s="68"/>
      <c r="M242" s="68"/>
      <c r="N242" s="126"/>
      <c r="O242" s="69">
        <v>0</v>
      </c>
      <c r="P242" s="190"/>
      <c r="Q242" s="190"/>
      <c r="R242" s="190"/>
    </row>
    <row r="243" spans="1:18" ht="12.75" customHeight="1" x14ac:dyDescent="0.2">
      <c r="A243" s="216">
        <v>12</v>
      </c>
      <c r="B243" s="227" t="s">
        <v>535</v>
      </c>
      <c r="C243" s="194" t="s">
        <v>510</v>
      </c>
      <c r="D243" s="206" t="s">
        <v>146</v>
      </c>
      <c r="E243" s="203">
        <v>5</v>
      </c>
      <c r="F243" s="206">
        <v>1.0254059199999999</v>
      </c>
      <c r="G243" s="209">
        <v>0.61599999999999999</v>
      </c>
      <c r="H243" s="212">
        <v>1.0254059199999999</v>
      </c>
      <c r="I243" s="209"/>
      <c r="J243" s="212">
        <v>0</v>
      </c>
      <c r="K243" s="68"/>
      <c r="L243" s="68"/>
      <c r="M243" s="68"/>
      <c r="N243" s="126"/>
      <c r="O243" s="69">
        <v>0</v>
      </c>
      <c r="P243" s="212">
        <v>5.1270295999999993</v>
      </c>
      <c r="Q243" s="212">
        <v>0</v>
      </c>
      <c r="R243" s="212">
        <v>0</v>
      </c>
    </row>
    <row r="244" spans="1:18" x14ac:dyDescent="0.2">
      <c r="A244" s="216"/>
      <c r="B244" s="227"/>
      <c r="C244" s="195"/>
      <c r="D244" s="207"/>
      <c r="E244" s="204"/>
      <c r="F244" s="207"/>
      <c r="G244" s="210"/>
      <c r="H244" s="213"/>
      <c r="I244" s="210"/>
      <c r="J244" s="213"/>
      <c r="K244" s="68"/>
      <c r="L244" s="68"/>
      <c r="M244" s="68"/>
      <c r="N244" s="126"/>
      <c r="O244" s="69">
        <v>0</v>
      </c>
      <c r="P244" s="213"/>
      <c r="Q244" s="213"/>
      <c r="R244" s="213"/>
    </row>
    <row r="245" spans="1:18" x14ac:dyDescent="0.2">
      <c r="A245" s="216"/>
      <c r="B245" s="227"/>
      <c r="C245" s="195"/>
      <c r="D245" s="207"/>
      <c r="E245" s="204"/>
      <c r="F245" s="207"/>
      <c r="G245" s="210"/>
      <c r="H245" s="213"/>
      <c r="I245" s="210"/>
      <c r="J245" s="213"/>
      <c r="K245" s="68"/>
      <c r="L245" s="68"/>
      <c r="M245" s="73"/>
      <c r="N245" s="126"/>
      <c r="O245" s="69">
        <v>0</v>
      </c>
      <c r="P245" s="213"/>
      <c r="Q245" s="213"/>
      <c r="R245" s="213"/>
    </row>
    <row r="246" spans="1:18" ht="12.75" customHeight="1" x14ac:dyDescent="0.2">
      <c r="A246" s="216"/>
      <c r="B246" s="227"/>
      <c r="C246" s="196"/>
      <c r="D246" s="208"/>
      <c r="E246" s="205"/>
      <c r="F246" s="208"/>
      <c r="G246" s="211"/>
      <c r="H246" s="214"/>
      <c r="I246" s="211"/>
      <c r="J246" s="214"/>
      <c r="K246" s="68"/>
      <c r="L246" s="68"/>
      <c r="M246" s="68"/>
      <c r="N246" s="126"/>
      <c r="O246" s="69">
        <v>0</v>
      </c>
      <c r="P246" s="214"/>
      <c r="Q246" s="214"/>
      <c r="R246" s="214"/>
    </row>
    <row r="247" spans="1:18" ht="12.75" customHeight="1" x14ac:dyDescent="0.2">
      <c r="A247" s="216">
        <v>13</v>
      </c>
      <c r="B247" s="194" t="s">
        <v>138</v>
      </c>
      <c r="C247" s="194" t="s">
        <v>511</v>
      </c>
      <c r="D247" s="206" t="s">
        <v>137</v>
      </c>
      <c r="E247" s="203">
        <v>124</v>
      </c>
      <c r="F247" s="206">
        <v>0.95161920000000011</v>
      </c>
      <c r="G247" s="209"/>
      <c r="H247" s="212">
        <v>0</v>
      </c>
      <c r="I247" s="209"/>
      <c r="J247" s="212">
        <v>0</v>
      </c>
      <c r="K247" s="68" t="s">
        <v>512</v>
      </c>
      <c r="L247" s="68" t="s">
        <v>137</v>
      </c>
      <c r="M247" s="68">
        <v>1</v>
      </c>
      <c r="N247" s="126">
        <v>0.83299999999999996</v>
      </c>
      <c r="O247" s="69">
        <v>0.83299999999999996</v>
      </c>
      <c r="P247" s="212">
        <v>118.00078080000002</v>
      </c>
      <c r="Q247" s="212">
        <v>0.83299999999999996</v>
      </c>
      <c r="R247" s="212">
        <v>0.95161920000000011</v>
      </c>
    </row>
    <row r="248" spans="1:18" x14ac:dyDescent="0.2">
      <c r="A248" s="216"/>
      <c r="B248" s="195"/>
      <c r="C248" s="195"/>
      <c r="D248" s="207"/>
      <c r="E248" s="204"/>
      <c r="F248" s="207"/>
      <c r="G248" s="210"/>
      <c r="H248" s="213"/>
      <c r="I248" s="210"/>
      <c r="J248" s="213"/>
      <c r="K248" s="68"/>
      <c r="L248" s="68"/>
      <c r="M248" s="68"/>
      <c r="N248" s="126"/>
      <c r="O248" s="69">
        <v>0</v>
      </c>
      <c r="P248" s="213"/>
      <c r="Q248" s="213"/>
      <c r="R248" s="213"/>
    </row>
    <row r="249" spans="1:18" x14ac:dyDescent="0.2">
      <c r="A249" s="216"/>
      <c r="B249" s="195"/>
      <c r="C249" s="195"/>
      <c r="D249" s="207"/>
      <c r="E249" s="204"/>
      <c r="F249" s="207"/>
      <c r="G249" s="210"/>
      <c r="H249" s="213"/>
      <c r="I249" s="210"/>
      <c r="J249" s="213"/>
      <c r="K249" s="68"/>
      <c r="L249" s="68"/>
      <c r="M249" s="73"/>
      <c r="N249" s="126"/>
      <c r="O249" s="69">
        <v>0</v>
      </c>
      <c r="P249" s="213"/>
      <c r="Q249" s="213"/>
      <c r="R249" s="213"/>
    </row>
    <row r="250" spans="1:18" ht="18.75" customHeight="1" x14ac:dyDescent="0.2">
      <c r="A250" s="216"/>
      <c r="B250" s="196"/>
      <c r="C250" s="196"/>
      <c r="D250" s="208"/>
      <c r="E250" s="205"/>
      <c r="F250" s="208"/>
      <c r="G250" s="211"/>
      <c r="H250" s="214"/>
      <c r="I250" s="211"/>
      <c r="J250" s="214"/>
      <c r="K250" s="68"/>
      <c r="L250" s="68"/>
      <c r="M250" s="68"/>
      <c r="N250" s="126"/>
      <c r="O250" s="69">
        <v>0</v>
      </c>
      <c r="P250" s="214"/>
      <c r="Q250" s="214"/>
      <c r="R250" s="214"/>
    </row>
    <row r="251" spans="1:18" ht="12.75" customHeight="1" x14ac:dyDescent="0.2">
      <c r="A251" s="216">
        <v>14</v>
      </c>
      <c r="B251" s="227" t="s">
        <v>451</v>
      </c>
      <c r="C251" s="194" t="s">
        <v>513</v>
      </c>
      <c r="D251" s="216" t="s">
        <v>144</v>
      </c>
      <c r="E251" s="223">
        <v>2.5</v>
      </c>
      <c r="F251" s="224">
        <v>2.9200660600000004</v>
      </c>
      <c r="G251" s="225">
        <v>0.313</v>
      </c>
      <c r="H251" s="190">
        <v>0.52102605999999996</v>
      </c>
      <c r="I251" s="225"/>
      <c r="J251" s="190">
        <v>0</v>
      </c>
      <c r="K251" s="68" t="s">
        <v>452</v>
      </c>
      <c r="L251" s="68" t="s">
        <v>167</v>
      </c>
      <c r="M251" s="68">
        <v>1.2</v>
      </c>
      <c r="N251" s="126">
        <v>1.3</v>
      </c>
      <c r="O251" s="69">
        <v>1.56</v>
      </c>
      <c r="P251" s="190">
        <v>7.3001651500000007</v>
      </c>
      <c r="Q251" s="190">
        <v>2.1</v>
      </c>
      <c r="R251" s="190">
        <v>2.3990400000000003</v>
      </c>
    </row>
    <row r="252" spans="1:18" x14ac:dyDescent="0.2">
      <c r="A252" s="216"/>
      <c r="B252" s="227"/>
      <c r="C252" s="195"/>
      <c r="D252" s="216"/>
      <c r="E252" s="223"/>
      <c r="F252" s="224"/>
      <c r="G252" s="225"/>
      <c r="H252" s="190"/>
      <c r="I252" s="225"/>
      <c r="J252" s="190"/>
      <c r="K252" s="68"/>
      <c r="L252" s="68"/>
      <c r="M252" s="68"/>
      <c r="N252" s="126"/>
      <c r="O252" s="69">
        <v>0</v>
      </c>
      <c r="P252" s="190"/>
      <c r="Q252" s="190"/>
      <c r="R252" s="190"/>
    </row>
    <row r="253" spans="1:18" x14ac:dyDescent="0.2">
      <c r="A253" s="216"/>
      <c r="B253" s="227"/>
      <c r="C253" s="195"/>
      <c r="D253" s="216"/>
      <c r="E253" s="223"/>
      <c r="F253" s="224"/>
      <c r="G253" s="225"/>
      <c r="H253" s="190"/>
      <c r="I253" s="225"/>
      <c r="J253" s="190"/>
      <c r="K253" s="68" t="s">
        <v>453</v>
      </c>
      <c r="L253" s="68" t="s">
        <v>167</v>
      </c>
      <c r="M253" s="166">
        <v>4.5</v>
      </c>
      <c r="N253" s="126">
        <v>0.12</v>
      </c>
      <c r="O253" s="69">
        <v>0.54</v>
      </c>
      <c r="P253" s="190"/>
      <c r="Q253" s="190"/>
      <c r="R253" s="190"/>
    </row>
    <row r="254" spans="1:18" ht="26.25" customHeight="1" x14ac:dyDescent="0.2">
      <c r="A254" s="216"/>
      <c r="B254" s="227"/>
      <c r="C254" s="196"/>
      <c r="D254" s="216"/>
      <c r="E254" s="223"/>
      <c r="F254" s="224"/>
      <c r="G254" s="225"/>
      <c r="H254" s="190"/>
      <c r="I254" s="225"/>
      <c r="J254" s="190"/>
      <c r="K254" s="68"/>
      <c r="L254" s="68"/>
      <c r="M254" s="68"/>
      <c r="N254" s="126"/>
      <c r="O254" s="69">
        <v>0</v>
      </c>
      <c r="P254" s="190"/>
      <c r="Q254" s="190"/>
      <c r="R254" s="190"/>
    </row>
    <row r="255" spans="1:18" ht="12.75" customHeight="1" x14ac:dyDescent="0.2">
      <c r="A255" s="216">
        <v>15</v>
      </c>
      <c r="B255" s="194" t="s">
        <v>514</v>
      </c>
      <c r="C255" s="194" t="s">
        <v>515</v>
      </c>
      <c r="D255" s="206" t="s">
        <v>137</v>
      </c>
      <c r="E255" s="203">
        <v>14</v>
      </c>
      <c r="F255" s="206">
        <v>1.8260501100000002</v>
      </c>
      <c r="G255" s="209">
        <v>0.06</v>
      </c>
      <c r="H255" s="212">
        <v>9.9877199999999985E-2</v>
      </c>
      <c r="I255" s="234">
        <v>4.8999999999999998E-3</v>
      </c>
      <c r="J255" s="212">
        <v>1.257291E-2</v>
      </c>
      <c r="K255" s="68" t="s">
        <v>516</v>
      </c>
      <c r="L255" s="68" t="s">
        <v>137</v>
      </c>
      <c r="M255" s="68">
        <v>3</v>
      </c>
      <c r="N255" s="126">
        <v>0.5</v>
      </c>
      <c r="O255" s="69">
        <v>1.5</v>
      </c>
      <c r="P255" s="212">
        <v>25.564701540000002</v>
      </c>
      <c r="Q255" s="212">
        <v>1.5</v>
      </c>
      <c r="R255" s="212">
        <v>1.7136000000000002</v>
      </c>
    </row>
    <row r="256" spans="1:18" x14ac:dyDescent="0.2">
      <c r="A256" s="216"/>
      <c r="B256" s="195"/>
      <c r="C256" s="195"/>
      <c r="D256" s="207"/>
      <c r="E256" s="204"/>
      <c r="F256" s="207"/>
      <c r="G256" s="210"/>
      <c r="H256" s="213"/>
      <c r="I256" s="235"/>
      <c r="J256" s="213"/>
      <c r="K256" s="68" t="s">
        <v>517</v>
      </c>
      <c r="L256" s="68"/>
      <c r="M256" s="68"/>
      <c r="N256" s="126"/>
      <c r="O256" s="69">
        <v>0</v>
      </c>
      <c r="P256" s="213"/>
      <c r="Q256" s="213"/>
      <c r="R256" s="213"/>
    </row>
    <row r="257" spans="1:18" x14ac:dyDescent="0.2">
      <c r="A257" s="216"/>
      <c r="B257" s="195"/>
      <c r="C257" s="195"/>
      <c r="D257" s="207"/>
      <c r="E257" s="204"/>
      <c r="F257" s="207"/>
      <c r="G257" s="210"/>
      <c r="H257" s="213"/>
      <c r="I257" s="235"/>
      <c r="J257" s="213"/>
      <c r="K257" s="68"/>
      <c r="L257" s="68"/>
      <c r="M257" s="73"/>
      <c r="N257" s="126"/>
      <c r="O257" s="69">
        <v>0</v>
      </c>
      <c r="P257" s="213"/>
      <c r="Q257" s="213"/>
      <c r="R257" s="213"/>
    </row>
    <row r="258" spans="1:18" ht="12.75" customHeight="1" x14ac:dyDescent="0.2">
      <c r="A258" s="216"/>
      <c r="B258" s="196"/>
      <c r="C258" s="196"/>
      <c r="D258" s="208"/>
      <c r="E258" s="205"/>
      <c r="F258" s="208"/>
      <c r="G258" s="211"/>
      <c r="H258" s="214"/>
      <c r="I258" s="236"/>
      <c r="J258" s="214"/>
      <c r="K258" s="68"/>
      <c r="L258" s="68"/>
      <c r="M258" s="68"/>
      <c r="N258" s="126"/>
      <c r="O258" s="69">
        <v>0</v>
      </c>
      <c r="P258" s="214"/>
      <c r="Q258" s="214"/>
      <c r="R258" s="214"/>
    </row>
    <row r="259" spans="1:18" ht="12.75" customHeight="1" x14ac:dyDescent="0.2">
      <c r="A259" s="216">
        <v>16</v>
      </c>
      <c r="B259" s="194" t="s">
        <v>518</v>
      </c>
      <c r="C259" s="194" t="s">
        <v>519</v>
      </c>
      <c r="D259" s="206" t="s">
        <v>137</v>
      </c>
      <c r="E259" s="203">
        <v>20</v>
      </c>
      <c r="F259" s="206">
        <v>0.56329170000000006</v>
      </c>
      <c r="G259" s="209">
        <v>0.22500000000000001</v>
      </c>
      <c r="H259" s="212">
        <v>0.37453949999999997</v>
      </c>
      <c r="I259" s="209">
        <v>7.0000000000000007E-2</v>
      </c>
      <c r="J259" s="212">
        <v>0.17961300000000002</v>
      </c>
      <c r="K259" s="68" t="s">
        <v>520</v>
      </c>
      <c r="L259" s="68" t="s">
        <v>137</v>
      </c>
      <c r="M259" s="68">
        <v>0.01</v>
      </c>
      <c r="N259" s="126">
        <v>0.8</v>
      </c>
      <c r="O259" s="69">
        <v>8.0000000000000002E-3</v>
      </c>
      <c r="P259" s="212">
        <v>11.265834000000002</v>
      </c>
      <c r="Q259" s="212">
        <v>8.0000000000000002E-3</v>
      </c>
      <c r="R259" s="212">
        <v>9.1392000000000018E-3</v>
      </c>
    </row>
    <row r="260" spans="1:18" x14ac:dyDescent="0.2">
      <c r="A260" s="216"/>
      <c r="B260" s="195"/>
      <c r="C260" s="195"/>
      <c r="D260" s="207"/>
      <c r="E260" s="204"/>
      <c r="F260" s="207"/>
      <c r="G260" s="210"/>
      <c r="H260" s="213"/>
      <c r="I260" s="210"/>
      <c r="J260" s="213"/>
      <c r="K260" s="68"/>
      <c r="L260" s="68"/>
      <c r="M260" s="68"/>
      <c r="N260" s="126"/>
      <c r="O260" s="69">
        <v>0</v>
      </c>
      <c r="P260" s="213"/>
      <c r="Q260" s="213"/>
      <c r="R260" s="213"/>
    </row>
    <row r="261" spans="1:18" x14ac:dyDescent="0.2">
      <c r="A261" s="216"/>
      <c r="B261" s="195"/>
      <c r="C261" s="195"/>
      <c r="D261" s="207"/>
      <c r="E261" s="204"/>
      <c r="F261" s="207"/>
      <c r="G261" s="210"/>
      <c r="H261" s="213"/>
      <c r="I261" s="210"/>
      <c r="J261" s="213"/>
      <c r="K261" s="68"/>
      <c r="L261" s="68"/>
      <c r="M261" s="73"/>
      <c r="N261" s="126"/>
      <c r="O261" s="69">
        <v>0</v>
      </c>
      <c r="P261" s="213"/>
      <c r="Q261" s="213"/>
      <c r="R261" s="213"/>
    </row>
    <row r="262" spans="1:18" ht="12.75" customHeight="1" x14ac:dyDescent="0.2">
      <c r="A262" s="216"/>
      <c r="B262" s="196"/>
      <c r="C262" s="196"/>
      <c r="D262" s="208"/>
      <c r="E262" s="205"/>
      <c r="F262" s="208"/>
      <c r="G262" s="211"/>
      <c r="H262" s="214"/>
      <c r="I262" s="211"/>
      <c r="J262" s="214"/>
      <c r="K262" s="68"/>
      <c r="L262" s="68"/>
      <c r="M262" s="68"/>
      <c r="N262" s="126"/>
      <c r="O262" s="69">
        <v>0</v>
      </c>
      <c r="P262" s="214"/>
      <c r="Q262" s="214"/>
      <c r="R262" s="214"/>
    </row>
    <row r="263" spans="1:18" ht="12.75" customHeight="1" x14ac:dyDescent="0.2">
      <c r="A263" s="216">
        <v>17</v>
      </c>
      <c r="B263" s="194" t="s">
        <v>138</v>
      </c>
      <c r="C263" s="194" t="s">
        <v>521</v>
      </c>
      <c r="D263" s="206" t="s">
        <v>137</v>
      </c>
      <c r="E263" s="203">
        <v>14</v>
      </c>
      <c r="F263" s="206">
        <v>2.8560000000000006E-2</v>
      </c>
      <c r="G263" s="209"/>
      <c r="H263" s="212">
        <v>0</v>
      </c>
      <c r="I263" s="209"/>
      <c r="J263" s="212">
        <v>0</v>
      </c>
      <c r="K263" s="68" t="s">
        <v>522</v>
      </c>
      <c r="L263" s="68" t="s">
        <v>137</v>
      </c>
      <c r="M263" s="68">
        <v>1</v>
      </c>
      <c r="N263" s="126">
        <v>2.5000000000000001E-2</v>
      </c>
      <c r="O263" s="69">
        <v>2.5000000000000001E-2</v>
      </c>
      <c r="P263" s="212">
        <v>0.39984000000000008</v>
      </c>
      <c r="Q263" s="212">
        <v>2.5000000000000001E-2</v>
      </c>
      <c r="R263" s="212">
        <v>2.8560000000000006E-2</v>
      </c>
    </row>
    <row r="264" spans="1:18" x14ac:dyDescent="0.2">
      <c r="A264" s="216"/>
      <c r="B264" s="195"/>
      <c r="C264" s="195"/>
      <c r="D264" s="207"/>
      <c r="E264" s="204"/>
      <c r="F264" s="207"/>
      <c r="G264" s="210"/>
      <c r="H264" s="213"/>
      <c r="I264" s="210"/>
      <c r="J264" s="213"/>
      <c r="K264" s="68"/>
      <c r="L264" s="68"/>
      <c r="M264" s="68"/>
      <c r="N264" s="126"/>
      <c r="O264" s="69">
        <v>0</v>
      </c>
      <c r="P264" s="213"/>
      <c r="Q264" s="213"/>
      <c r="R264" s="213"/>
    </row>
    <row r="265" spans="1:18" x14ac:dyDescent="0.2">
      <c r="A265" s="216"/>
      <c r="B265" s="195"/>
      <c r="C265" s="195"/>
      <c r="D265" s="207"/>
      <c r="E265" s="204"/>
      <c r="F265" s="207"/>
      <c r="G265" s="210"/>
      <c r="H265" s="213"/>
      <c r="I265" s="210"/>
      <c r="J265" s="213"/>
      <c r="K265" s="68"/>
      <c r="L265" s="68"/>
      <c r="M265" s="73"/>
      <c r="N265" s="126"/>
      <c r="O265" s="69">
        <v>0</v>
      </c>
      <c r="P265" s="213"/>
      <c r="Q265" s="213"/>
      <c r="R265" s="213"/>
    </row>
    <row r="266" spans="1:18" ht="12.75" customHeight="1" x14ac:dyDescent="0.2">
      <c r="A266" s="216"/>
      <c r="B266" s="196"/>
      <c r="C266" s="196"/>
      <c r="D266" s="208"/>
      <c r="E266" s="205"/>
      <c r="F266" s="208"/>
      <c r="G266" s="211"/>
      <c r="H266" s="214"/>
      <c r="I266" s="211"/>
      <c r="J266" s="214"/>
      <c r="K266" s="68"/>
      <c r="L266" s="68"/>
      <c r="M266" s="68"/>
      <c r="N266" s="126"/>
      <c r="O266" s="69">
        <v>0</v>
      </c>
      <c r="P266" s="214"/>
      <c r="Q266" s="214"/>
      <c r="R266" s="214"/>
    </row>
    <row r="267" spans="1:18" ht="12.75" customHeight="1" x14ac:dyDescent="0.2">
      <c r="A267" s="216">
        <v>18</v>
      </c>
      <c r="B267" s="194" t="s">
        <v>138</v>
      </c>
      <c r="C267" s="194" t="s">
        <v>523</v>
      </c>
      <c r="D267" s="206" t="s">
        <v>137</v>
      </c>
      <c r="E267" s="203">
        <v>26</v>
      </c>
      <c r="F267" s="206">
        <v>1.7136000000000002E-2</v>
      </c>
      <c r="G267" s="209"/>
      <c r="H267" s="212">
        <v>0</v>
      </c>
      <c r="I267" s="209"/>
      <c r="J267" s="212">
        <v>0</v>
      </c>
      <c r="K267" s="68" t="s">
        <v>522</v>
      </c>
      <c r="L267" s="68" t="s">
        <v>137</v>
      </c>
      <c r="M267" s="68">
        <v>1</v>
      </c>
      <c r="N267" s="126">
        <v>1.4999999999999999E-2</v>
      </c>
      <c r="O267" s="69">
        <v>1.4999999999999999E-2</v>
      </c>
      <c r="P267" s="212">
        <v>0.44553600000000004</v>
      </c>
      <c r="Q267" s="212">
        <v>1.4999999999999999E-2</v>
      </c>
      <c r="R267" s="212">
        <v>1.7136000000000002E-2</v>
      </c>
    </row>
    <row r="268" spans="1:18" x14ac:dyDescent="0.2">
      <c r="A268" s="216"/>
      <c r="B268" s="195"/>
      <c r="C268" s="195"/>
      <c r="D268" s="207"/>
      <c r="E268" s="204"/>
      <c r="F268" s="207"/>
      <c r="G268" s="210"/>
      <c r="H268" s="213"/>
      <c r="I268" s="210"/>
      <c r="J268" s="213"/>
      <c r="K268" s="68"/>
      <c r="L268" s="68"/>
      <c r="M268" s="68"/>
      <c r="N268" s="126"/>
      <c r="O268" s="69">
        <v>0</v>
      </c>
      <c r="P268" s="213"/>
      <c r="Q268" s="213"/>
      <c r="R268" s="213"/>
    </row>
    <row r="269" spans="1:18" x14ac:dyDescent="0.2">
      <c r="A269" s="216"/>
      <c r="B269" s="195"/>
      <c r="C269" s="195"/>
      <c r="D269" s="207"/>
      <c r="E269" s="204"/>
      <c r="F269" s="207"/>
      <c r="G269" s="210"/>
      <c r="H269" s="213"/>
      <c r="I269" s="210"/>
      <c r="J269" s="213"/>
      <c r="K269" s="68"/>
      <c r="L269" s="68"/>
      <c r="M269" s="73"/>
      <c r="N269" s="126"/>
      <c r="O269" s="69">
        <v>0</v>
      </c>
      <c r="P269" s="213"/>
      <c r="Q269" s="213"/>
      <c r="R269" s="213"/>
    </row>
    <row r="270" spans="1:18" ht="12.75" customHeight="1" x14ac:dyDescent="0.2">
      <c r="A270" s="216"/>
      <c r="B270" s="196"/>
      <c r="C270" s="196"/>
      <c r="D270" s="208"/>
      <c r="E270" s="205"/>
      <c r="F270" s="208"/>
      <c r="G270" s="211"/>
      <c r="H270" s="214"/>
      <c r="I270" s="211"/>
      <c r="J270" s="214"/>
      <c r="K270" s="68"/>
      <c r="L270" s="68"/>
      <c r="M270" s="68"/>
      <c r="N270" s="126"/>
      <c r="O270" s="69">
        <v>0</v>
      </c>
      <c r="P270" s="214"/>
      <c r="Q270" s="214"/>
      <c r="R270" s="214"/>
    </row>
    <row r="271" spans="1:18" ht="12.75" customHeight="1" x14ac:dyDescent="0.2">
      <c r="A271" s="216">
        <v>19</v>
      </c>
      <c r="B271" s="194" t="s">
        <v>138</v>
      </c>
      <c r="C271" s="194" t="s">
        <v>524</v>
      </c>
      <c r="D271" s="206" t="s">
        <v>137</v>
      </c>
      <c r="E271" s="203">
        <v>40</v>
      </c>
      <c r="F271" s="206">
        <v>1.4851200000000002E-2</v>
      </c>
      <c r="G271" s="209"/>
      <c r="H271" s="212">
        <v>0</v>
      </c>
      <c r="I271" s="209"/>
      <c r="J271" s="212">
        <v>0</v>
      </c>
      <c r="K271" s="68" t="s">
        <v>525</v>
      </c>
      <c r="L271" s="68" t="s">
        <v>137</v>
      </c>
      <c r="M271" s="68">
        <v>1</v>
      </c>
      <c r="N271" s="126">
        <v>1.2999999999999999E-2</v>
      </c>
      <c r="O271" s="69">
        <v>1.2999999999999999E-2</v>
      </c>
      <c r="P271" s="212">
        <v>0.59404800000000013</v>
      </c>
      <c r="Q271" s="212">
        <v>1.2999999999999999E-2</v>
      </c>
      <c r="R271" s="212">
        <v>1.4851200000000002E-2</v>
      </c>
    </row>
    <row r="272" spans="1:18" x14ac:dyDescent="0.2">
      <c r="A272" s="216"/>
      <c r="B272" s="195"/>
      <c r="C272" s="195"/>
      <c r="D272" s="207"/>
      <c r="E272" s="204"/>
      <c r="F272" s="207"/>
      <c r="G272" s="210"/>
      <c r="H272" s="213"/>
      <c r="I272" s="210"/>
      <c r="J272" s="213"/>
      <c r="K272" s="68"/>
      <c r="L272" s="68"/>
      <c r="M272" s="68"/>
      <c r="N272" s="126"/>
      <c r="O272" s="69">
        <v>0</v>
      </c>
      <c r="P272" s="213"/>
      <c r="Q272" s="213"/>
      <c r="R272" s="213"/>
    </row>
    <row r="273" spans="1:18" x14ac:dyDescent="0.2">
      <c r="A273" s="216"/>
      <c r="B273" s="195"/>
      <c r="C273" s="195"/>
      <c r="D273" s="207"/>
      <c r="E273" s="204"/>
      <c r="F273" s="207"/>
      <c r="G273" s="210"/>
      <c r="H273" s="213"/>
      <c r="I273" s="210"/>
      <c r="J273" s="213"/>
      <c r="K273" s="68"/>
      <c r="L273" s="68"/>
      <c r="M273" s="73"/>
      <c r="N273" s="126"/>
      <c r="O273" s="69">
        <v>0</v>
      </c>
      <c r="P273" s="213"/>
      <c r="Q273" s="213"/>
      <c r="R273" s="213"/>
    </row>
    <row r="274" spans="1:18" ht="12.75" customHeight="1" x14ac:dyDescent="0.2">
      <c r="A274" s="216"/>
      <c r="B274" s="196"/>
      <c r="C274" s="196"/>
      <c r="D274" s="208"/>
      <c r="E274" s="205"/>
      <c r="F274" s="208"/>
      <c r="G274" s="211"/>
      <c r="H274" s="214"/>
      <c r="I274" s="211"/>
      <c r="J274" s="214"/>
      <c r="K274" s="68"/>
      <c r="L274" s="68"/>
      <c r="M274" s="68"/>
      <c r="N274" s="126"/>
      <c r="O274" s="69">
        <v>0</v>
      </c>
      <c r="P274" s="214"/>
      <c r="Q274" s="214"/>
      <c r="R274" s="214"/>
    </row>
    <row r="275" spans="1:18" ht="12.75" customHeight="1" x14ac:dyDescent="0.2">
      <c r="A275" s="216">
        <v>20</v>
      </c>
      <c r="B275" s="194" t="s">
        <v>138</v>
      </c>
      <c r="C275" s="194" t="s">
        <v>526</v>
      </c>
      <c r="D275" s="206" t="s">
        <v>137</v>
      </c>
      <c r="E275" s="203">
        <v>124</v>
      </c>
      <c r="F275" s="206">
        <v>1.9420800000000002E-2</v>
      </c>
      <c r="G275" s="209"/>
      <c r="H275" s="212">
        <v>0</v>
      </c>
      <c r="I275" s="209"/>
      <c r="J275" s="212">
        <v>0</v>
      </c>
      <c r="K275" s="68" t="s">
        <v>282</v>
      </c>
      <c r="L275" s="68" t="s">
        <v>137</v>
      </c>
      <c r="M275" s="68">
        <v>1</v>
      </c>
      <c r="N275" s="126">
        <v>1.7000000000000001E-2</v>
      </c>
      <c r="O275" s="69">
        <v>1.7000000000000001E-2</v>
      </c>
      <c r="P275" s="212">
        <v>2.4081792000000002</v>
      </c>
      <c r="Q275" s="212">
        <v>1.7000000000000001E-2</v>
      </c>
      <c r="R275" s="212">
        <v>1.9420800000000002E-2</v>
      </c>
    </row>
    <row r="276" spans="1:18" x14ac:dyDescent="0.2">
      <c r="A276" s="216"/>
      <c r="B276" s="195"/>
      <c r="C276" s="195"/>
      <c r="D276" s="207"/>
      <c r="E276" s="204"/>
      <c r="F276" s="207"/>
      <c r="G276" s="210"/>
      <c r="H276" s="213"/>
      <c r="I276" s="210"/>
      <c r="J276" s="213"/>
      <c r="K276" s="68"/>
      <c r="L276" s="68"/>
      <c r="M276" s="68"/>
      <c r="N276" s="126"/>
      <c r="O276" s="69">
        <v>0</v>
      </c>
      <c r="P276" s="213"/>
      <c r="Q276" s="213"/>
      <c r="R276" s="213"/>
    </row>
    <row r="277" spans="1:18" x14ac:dyDescent="0.2">
      <c r="A277" s="216"/>
      <c r="B277" s="195"/>
      <c r="C277" s="195"/>
      <c r="D277" s="207"/>
      <c r="E277" s="204"/>
      <c r="F277" s="207"/>
      <c r="G277" s="210"/>
      <c r="H277" s="213"/>
      <c r="I277" s="210"/>
      <c r="J277" s="213"/>
      <c r="K277" s="68"/>
      <c r="L277" s="68"/>
      <c r="M277" s="73"/>
      <c r="N277" s="126"/>
      <c r="O277" s="69">
        <v>0</v>
      </c>
      <c r="P277" s="213"/>
      <c r="Q277" s="213"/>
      <c r="R277" s="213"/>
    </row>
    <row r="278" spans="1:18" ht="12.75" customHeight="1" x14ac:dyDescent="0.2">
      <c r="A278" s="216"/>
      <c r="B278" s="196"/>
      <c r="C278" s="196"/>
      <c r="D278" s="208"/>
      <c r="E278" s="205"/>
      <c r="F278" s="208"/>
      <c r="G278" s="211"/>
      <c r="H278" s="214"/>
      <c r="I278" s="211"/>
      <c r="J278" s="214"/>
      <c r="K278" s="68"/>
      <c r="L278" s="68"/>
      <c r="M278" s="68"/>
      <c r="N278" s="126"/>
      <c r="O278" s="69">
        <v>0</v>
      </c>
      <c r="P278" s="214"/>
      <c r="Q278" s="214"/>
      <c r="R278" s="214"/>
    </row>
    <row r="279" spans="1:18" ht="12.75" customHeight="1" x14ac:dyDescent="0.2">
      <c r="A279" s="216"/>
      <c r="B279" s="227"/>
      <c r="C279" s="217" t="s">
        <v>241</v>
      </c>
      <c r="D279" s="220"/>
      <c r="E279" s="223"/>
      <c r="F279" s="224">
        <v>0</v>
      </c>
      <c r="G279" s="225"/>
      <c r="H279" s="190">
        <v>0</v>
      </c>
      <c r="I279" s="225"/>
      <c r="J279" s="190">
        <v>0</v>
      </c>
      <c r="K279" s="68"/>
      <c r="L279" s="68"/>
      <c r="M279" s="68"/>
      <c r="N279" s="126"/>
      <c r="O279" s="69">
        <v>0</v>
      </c>
      <c r="P279" s="190">
        <v>0</v>
      </c>
      <c r="Q279" s="190">
        <v>0</v>
      </c>
      <c r="R279" s="190">
        <v>0</v>
      </c>
    </row>
    <row r="280" spans="1:18" x14ac:dyDescent="0.2">
      <c r="A280" s="216"/>
      <c r="B280" s="227"/>
      <c r="C280" s="218"/>
      <c r="D280" s="221"/>
      <c r="E280" s="223"/>
      <c r="F280" s="224"/>
      <c r="G280" s="225"/>
      <c r="H280" s="190"/>
      <c r="I280" s="225"/>
      <c r="J280" s="190"/>
      <c r="K280" s="68"/>
      <c r="L280" s="68"/>
      <c r="M280" s="68"/>
      <c r="N280" s="126"/>
      <c r="O280" s="69">
        <v>0</v>
      </c>
      <c r="P280" s="190"/>
      <c r="Q280" s="190"/>
      <c r="R280" s="190"/>
    </row>
    <row r="281" spans="1:18" x14ac:dyDescent="0.2">
      <c r="A281" s="216"/>
      <c r="B281" s="227"/>
      <c r="C281" s="218"/>
      <c r="D281" s="221"/>
      <c r="E281" s="223"/>
      <c r="F281" s="224"/>
      <c r="G281" s="225"/>
      <c r="H281" s="190"/>
      <c r="I281" s="225"/>
      <c r="J281" s="190"/>
      <c r="K281" s="68"/>
      <c r="L281" s="68"/>
      <c r="M281" s="73"/>
      <c r="N281" s="126"/>
      <c r="O281" s="69">
        <v>0</v>
      </c>
      <c r="P281" s="190"/>
      <c r="Q281" s="190"/>
      <c r="R281" s="190"/>
    </row>
    <row r="282" spans="1:18" ht="12" customHeight="1" x14ac:dyDescent="0.2">
      <c r="A282" s="216"/>
      <c r="B282" s="227"/>
      <c r="C282" s="219"/>
      <c r="D282" s="222"/>
      <c r="E282" s="223"/>
      <c r="F282" s="224"/>
      <c r="G282" s="225"/>
      <c r="H282" s="190"/>
      <c r="I282" s="225"/>
      <c r="J282" s="190"/>
      <c r="K282" s="68"/>
      <c r="L282" s="68"/>
      <c r="M282" s="68"/>
      <c r="N282" s="126"/>
      <c r="O282" s="69">
        <v>0</v>
      </c>
      <c r="P282" s="190"/>
      <c r="Q282" s="190"/>
      <c r="R282" s="190"/>
    </row>
    <row r="283" spans="1:18" ht="12.75" customHeight="1" x14ac:dyDescent="0.2">
      <c r="A283" s="223">
        <v>1</v>
      </c>
      <c r="B283" s="227" t="s">
        <v>247</v>
      </c>
      <c r="C283" s="194" t="s">
        <v>369</v>
      </c>
      <c r="D283" s="223" t="s">
        <v>223</v>
      </c>
      <c r="E283" s="257">
        <v>45</v>
      </c>
      <c r="F283" s="224">
        <v>8.439431956</v>
      </c>
      <c r="G283" s="225">
        <v>1.03</v>
      </c>
      <c r="H283" s="190">
        <v>1.7145585999999999</v>
      </c>
      <c r="I283" s="261">
        <v>0.14499999999999999</v>
      </c>
      <c r="J283" s="190">
        <v>0.37205549999999998</v>
      </c>
      <c r="K283" s="68" t="s">
        <v>250</v>
      </c>
      <c r="L283" s="68" t="s">
        <v>145</v>
      </c>
      <c r="M283" s="68">
        <v>1</v>
      </c>
      <c r="N283" s="127">
        <v>4.5999999999999996</v>
      </c>
      <c r="O283" s="69">
        <v>4.5999999999999996</v>
      </c>
      <c r="P283" s="190">
        <v>379.77443801999999</v>
      </c>
      <c r="Q283" s="190">
        <v>5.5609399999999996</v>
      </c>
      <c r="R283" s="190">
        <v>6.3528178559999997</v>
      </c>
    </row>
    <row r="284" spans="1:18" ht="12.75" customHeight="1" x14ac:dyDescent="0.2">
      <c r="A284" s="223"/>
      <c r="B284" s="227"/>
      <c r="C284" s="195"/>
      <c r="D284" s="223"/>
      <c r="E284" s="257"/>
      <c r="F284" s="224"/>
      <c r="G284" s="225"/>
      <c r="H284" s="190"/>
      <c r="I284" s="261"/>
      <c r="J284" s="190"/>
      <c r="K284" s="68" t="s">
        <v>248</v>
      </c>
      <c r="L284" s="68" t="s">
        <v>167</v>
      </c>
      <c r="M284" s="68">
        <v>1.81</v>
      </c>
      <c r="N284" s="126">
        <v>0.4</v>
      </c>
      <c r="O284" s="69">
        <v>0.72400000000000009</v>
      </c>
      <c r="P284" s="190"/>
      <c r="Q284" s="190"/>
      <c r="R284" s="190"/>
    </row>
    <row r="285" spans="1:18" ht="12.75" customHeight="1" x14ac:dyDescent="0.2">
      <c r="A285" s="223"/>
      <c r="B285" s="227"/>
      <c r="C285" s="195"/>
      <c r="D285" s="223"/>
      <c r="E285" s="257"/>
      <c r="F285" s="224"/>
      <c r="G285" s="225"/>
      <c r="H285" s="190"/>
      <c r="I285" s="261"/>
      <c r="J285" s="190"/>
      <c r="K285" s="68" t="s">
        <v>283</v>
      </c>
      <c r="L285" s="68" t="s">
        <v>167</v>
      </c>
      <c r="M285" s="79">
        <v>0.12</v>
      </c>
      <c r="N285" s="68">
        <v>0.96699999999999997</v>
      </c>
      <c r="O285" s="69">
        <v>0.11603999999999999</v>
      </c>
      <c r="P285" s="190"/>
      <c r="Q285" s="190"/>
      <c r="R285" s="190"/>
    </row>
    <row r="286" spans="1:18" ht="78" customHeight="1" x14ac:dyDescent="0.2">
      <c r="A286" s="223"/>
      <c r="B286" s="227"/>
      <c r="C286" s="196"/>
      <c r="D286" s="223"/>
      <c r="E286" s="257"/>
      <c r="F286" s="224"/>
      <c r="G286" s="225"/>
      <c r="H286" s="190"/>
      <c r="I286" s="261"/>
      <c r="J286" s="190"/>
      <c r="K286" s="68" t="s">
        <v>249</v>
      </c>
      <c r="L286" s="68" t="s">
        <v>167</v>
      </c>
      <c r="M286" s="68">
        <v>0.15</v>
      </c>
      <c r="N286" s="68">
        <v>0.80600000000000005</v>
      </c>
      <c r="O286" s="69">
        <v>0.12090000000000001</v>
      </c>
      <c r="P286" s="190"/>
      <c r="Q286" s="190"/>
      <c r="R286" s="190"/>
    </row>
    <row r="287" spans="1:18" ht="12.75" customHeight="1" x14ac:dyDescent="0.2">
      <c r="A287" s="216"/>
      <c r="B287" s="227"/>
      <c r="C287" s="217" t="s">
        <v>309</v>
      </c>
      <c r="D287" s="220"/>
      <c r="E287" s="223"/>
      <c r="F287" s="224">
        <v>0</v>
      </c>
      <c r="G287" s="225"/>
      <c r="H287" s="190">
        <v>0</v>
      </c>
      <c r="I287" s="225"/>
      <c r="J287" s="190">
        <v>0</v>
      </c>
      <c r="K287" s="68"/>
      <c r="L287" s="68"/>
      <c r="M287" s="68"/>
      <c r="N287" s="126"/>
      <c r="O287" s="69">
        <v>0</v>
      </c>
      <c r="P287" s="190">
        <v>0</v>
      </c>
      <c r="Q287" s="190">
        <v>0</v>
      </c>
      <c r="R287" s="190">
        <v>0</v>
      </c>
    </row>
    <row r="288" spans="1:18" x14ac:dyDescent="0.2">
      <c r="A288" s="216"/>
      <c r="B288" s="227"/>
      <c r="C288" s="218"/>
      <c r="D288" s="221"/>
      <c r="E288" s="223"/>
      <c r="F288" s="224"/>
      <c r="G288" s="225"/>
      <c r="H288" s="190"/>
      <c r="I288" s="225"/>
      <c r="J288" s="190"/>
      <c r="K288" s="68"/>
      <c r="L288" s="68"/>
      <c r="M288" s="68"/>
      <c r="N288" s="126"/>
      <c r="O288" s="69">
        <v>0</v>
      </c>
      <c r="P288" s="190"/>
      <c r="Q288" s="190"/>
      <c r="R288" s="190"/>
    </row>
    <row r="289" spans="1:18" x14ac:dyDescent="0.2">
      <c r="A289" s="216"/>
      <c r="B289" s="227"/>
      <c r="C289" s="218"/>
      <c r="D289" s="221"/>
      <c r="E289" s="223"/>
      <c r="F289" s="224"/>
      <c r="G289" s="225"/>
      <c r="H289" s="190"/>
      <c r="I289" s="225"/>
      <c r="J289" s="190"/>
      <c r="K289" s="68"/>
      <c r="L289" s="68"/>
      <c r="M289" s="73"/>
      <c r="N289" s="126"/>
      <c r="O289" s="69">
        <v>0</v>
      </c>
      <c r="P289" s="190"/>
      <c r="Q289" s="190"/>
      <c r="R289" s="190"/>
    </row>
    <row r="290" spans="1:18" ht="6.75" customHeight="1" x14ac:dyDescent="0.2">
      <c r="A290" s="216"/>
      <c r="B290" s="227"/>
      <c r="C290" s="219"/>
      <c r="D290" s="222"/>
      <c r="E290" s="223"/>
      <c r="F290" s="224"/>
      <c r="G290" s="225"/>
      <c r="H290" s="190"/>
      <c r="I290" s="225"/>
      <c r="J290" s="190"/>
      <c r="K290" s="68"/>
      <c r="L290" s="68"/>
      <c r="M290" s="68"/>
      <c r="N290" s="126"/>
      <c r="O290" s="69">
        <v>0</v>
      </c>
      <c r="P290" s="190"/>
      <c r="Q290" s="190"/>
      <c r="R290" s="190"/>
    </row>
    <row r="291" spans="1:18" ht="12.75" customHeight="1" x14ac:dyDescent="0.2">
      <c r="A291" s="216">
        <v>1</v>
      </c>
      <c r="B291" s="228" t="s">
        <v>217</v>
      </c>
      <c r="C291" s="231" t="s">
        <v>330</v>
      </c>
      <c r="D291" s="223" t="s">
        <v>223</v>
      </c>
      <c r="E291" s="223">
        <v>2</v>
      </c>
      <c r="F291" s="224">
        <v>1.2148719200000002</v>
      </c>
      <c r="G291" s="225">
        <v>0.46400000000000002</v>
      </c>
      <c r="H291" s="190">
        <v>0.77238368000000002</v>
      </c>
      <c r="I291" s="225">
        <v>6.8000000000000005E-2</v>
      </c>
      <c r="J291" s="190">
        <v>0.17448120000000003</v>
      </c>
      <c r="K291" s="68" t="s">
        <v>169</v>
      </c>
      <c r="L291" s="68" t="s">
        <v>166</v>
      </c>
      <c r="M291" s="68">
        <v>1.0200000000000001E-2</v>
      </c>
      <c r="N291" s="126">
        <v>23</v>
      </c>
      <c r="O291" s="69">
        <v>0.23460000000000003</v>
      </c>
      <c r="P291" s="190">
        <v>2.4297438400000004</v>
      </c>
      <c r="Q291" s="190">
        <v>0.23460000000000003</v>
      </c>
      <c r="R291" s="190">
        <v>0.26800704000000009</v>
      </c>
    </row>
    <row r="292" spans="1:18" x14ac:dyDescent="0.2">
      <c r="A292" s="216"/>
      <c r="B292" s="229"/>
      <c r="C292" s="232"/>
      <c r="D292" s="223"/>
      <c r="E292" s="223"/>
      <c r="F292" s="224"/>
      <c r="G292" s="225"/>
      <c r="H292" s="190"/>
      <c r="I292" s="225"/>
      <c r="J292" s="190"/>
      <c r="K292" s="68"/>
      <c r="L292" s="68"/>
      <c r="M292" s="68"/>
      <c r="N292" s="126"/>
      <c r="O292" s="69">
        <v>0</v>
      </c>
      <c r="P292" s="190"/>
      <c r="Q292" s="190"/>
      <c r="R292" s="190"/>
    </row>
    <row r="293" spans="1:18" x14ac:dyDescent="0.2">
      <c r="A293" s="216"/>
      <c r="B293" s="229"/>
      <c r="C293" s="232"/>
      <c r="D293" s="223"/>
      <c r="E293" s="223"/>
      <c r="F293" s="224"/>
      <c r="G293" s="225"/>
      <c r="H293" s="190"/>
      <c r="I293" s="225"/>
      <c r="J293" s="190"/>
      <c r="K293" s="68"/>
      <c r="L293" s="68"/>
      <c r="M293" s="73"/>
      <c r="N293" s="126"/>
      <c r="O293" s="69">
        <v>0</v>
      </c>
      <c r="P293" s="190"/>
      <c r="Q293" s="190"/>
      <c r="R293" s="190"/>
    </row>
    <row r="294" spans="1:18" ht="12.75" customHeight="1" x14ac:dyDescent="0.2">
      <c r="A294" s="216"/>
      <c r="B294" s="230"/>
      <c r="C294" s="233"/>
      <c r="D294" s="223"/>
      <c r="E294" s="223"/>
      <c r="F294" s="224"/>
      <c r="G294" s="225"/>
      <c r="H294" s="190"/>
      <c r="I294" s="225"/>
      <c r="J294" s="190"/>
      <c r="K294" s="68"/>
      <c r="L294" s="68"/>
      <c r="M294" s="68"/>
      <c r="N294" s="126"/>
      <c r="O294" s="69">
        <v>0</v>
      </c>
      <c r="P294" s="190"/>
      <c r="Q294" s="190"/>
      <c r="R294" s="190"/>
    </row>
    <row r="295" spans="1:18" ht="12.75" customHeight="1" x14ac:dyDescent="0.2">
      <c r="A295" s="216">
        <v>2</v>
      </c>
      <c r="B295" s="227" t="s">
        <v>138</v>
      </c>
      <c r="C295" s="194" t="s">
        <v>310</v>
      </c>
      <c r="D295" s="216" t="s">
        <v>238</v>
      </c>
      <c r="E295" s="223">
        <v>0.04</v>
      </c>
      <c r="F295" s="224">
        <v>1713.6000000000001</v>
      </c>
      <c r="G295" s="225"/>
      <c r="H295" s="190">
        <v>0</v>
      </c>
      <c r="I295" s="225"/>
      <c r="J295" s="190">
        <v>0</v>
      </c>
      <c r="K295" s="68" t="s">
        <v>246</v>
      </c>
      <c r="L295" s="68" t="s">
        <v>166</v>
      </c>
      <c r="M295" s="68">
        <v>1</v>
      </c>
      <c r="N295" s="127">
        <v>1500</v>
      </c>
      <c r="O295" s="69">
        <v>1500</v>
      </c>
      <c r="P295" s="190">
        <v>68.544000000000011</v>
      </c>
      <c r="Q295" s="190">
        <v>1500</v>
      </c>
      <c r="R295" s="190">
        <v>1713.6000000000001</v>
      </c>
    </row>
    <row r="296" spans="1:18" x14ac:dyDescent="0.2">
      <c r="A296" s="216"/>
      <c r="B296" s="227"/>
      <c r="C296" s="195"/>
      <c r="D296" s="216"/>
      <c r="E296" s="223"/>
      <c r="F296" s="224"/>
      <c r="G296" s="225"/>
      <c r="H296" s="190"/>
      <c r="I296" s="225"/>
      <c r="J296" s="190"/>
      <c r="K296" s="68"/>
      <c r="L296" s="68"/>
      <c r="M296" s="68"/>
      <c r="N296" s="126"/>
      <c r="O296" s="69">
        <v>0</v>
      </c>
      <c r="P296" s="190"/>
      <c r="Q296" s="190"/>
      <c r="R296" s="190"/>
    </row>
    <row r="297" spans="1:18" x14ac:dyDescent="0.2">
      <c r="A297" s="216"/>
      <c r="B297" s="227"/>
      <c r="C297" s="195"/>
      <c r="D297" s="216"/>
      <c r="E297" s="223"/>
      <c r="F297" s="224"/>
      <c r="G297" s="225"/>
      <c r="H297" s="190"/>
      <c r="I297" s="225"/>
      <c r="J297" s="190"/>
      <c r="K297" s="68"/>
      <c r="L297" s="68"/>
      <c r="M297" s="73"/>
      <c r="N297" s="126"/>
      <c r="O297" s="69">
        <v>0</v>
      </c>
      <c r="P297" s="190"/>
      <c r="Q297" s="190"/>
      <c r="R297" s="190"/>
    </row>
    <row r="298" spans="1:18" ht="12.75" customHeight="1" x14ac:dyDescent="0.2">
      <c r="A298" s="216"/>
      <c r="B298" s="227"/>
      <c r="C298" s="196"/>
      <c r="D298" s="216"/>
      <c r="E298" s="223"/>
      <c r="F298" s="224"/>
      <c r="G298" s="225"/>
      <c r="H298" s="190"/>
      <c r="I298" s="225"/>
      <c r="J298" s="190"/>
      <c r="K298" s="68"/>
      <c r="L298" s="68"/>
      <c r="M298" s="68"/>
      <c r="N298" s="126"/>
      <c r="O298" s="69">
        <v>0</v>
      </c>
      <c r="P298" s="190"/>
      <c r="Q298" s="190"/>
      <c r="R298" s="190"/>
    </row>
    <row r="299" spans="1:18" ht="12.75" customHeight="1" x14ac:dyDescent="0.2">
      <c r="A299" s="216">
        <v>3</v>
      </c>
      <c r="B299" s="227" t="s">
        <v>251</v>
      </c>
      <c r="C299" s="194" t="s">
        <v>370</v>
      </c>
      <c r="D299" s="223" t="s">
        <v>223</v>
      </c>
      <c r="E299" s="223">
        <v>0.51</v>
      </c>
      <c r="F299" s="224">
        <v>16.169100399999998</v>
      </c>
      <c r="G299" s="225">
        <v>2.5</v>
      </c>
      <c r="H299" s="190">
        <v>4.1615499999999992</v>
      </c>
      <c r="I299" s="225">
        <v>4.8000000000000001E-2</v>
      </c>
      <c r="J299" s="190">
        <v>0.1231632</v>
      </c>
      <c r="K299" s="68" t="s">
        <v>311</v>
      </c>
      <c r="L299" s="68" t="s">
        <v>145</v>
      </c>
      <c r="M299" s="68">
        <v>1</v>
      </c>
      <c r="N299" s="127">
        <v>9.8279999999999994</v>
      </c>
      <c r="O299" s="69">
        <v>9.8279999999999994</v>
      </c>
      <c r="P299" s="190">
        <v>8.2462412039999986</v>
      </c>
      <c r="Q299" s="190">
        <v>10.402999999999999</v>
      </c>
      <c r="R299" s="190">
        <v>11.884387200000001</v>
      </c>
    </row>
    <row r="300" spans="1:18" x14ac:dyDescent="0.2">
      <c r="A300" s="216"/>
      <c r="B300" s="227"/>
      <c r="C300" s="195"/>
      <c r="D300" s="223"/>
      <c r="E300" s="223"/>
      <c r="F300" s="224"/>
      <c r="G300" s="225"/>
      <c r="H300" s="190"/>
      <c r="I300" s="225"/>
      <c r="J300" s="190"/>
      <c r="K300" s="68"/>
      <c r="L300" s="68"/>
      <c r="M300" s="68"/>
      <c r="N300" s="126"/>
      <c r="O300" s="69">
        <v>0</v>
      </c>
      <c r="P300" s="190"/>
      <c r="Q300" s="190"/>
      <c r="R300" s="190"/>
    </row>
    <row r="301" spans="1:18" x14ac:dyDescent="0.2">
      <c r="A301" s="216"/>
      <c r="B301" s="227"/>
      <c r="C301" s="195"/>
      <c r="D301" s="223"/>
      <c r="E301" s="223"/>
      <c r="F301" s="224"/>
      <c r="G301" s="225"/>
      <c r="H301" s="190"/>
      <c r="I301" s="225"/>
      <c r="J301" s="190"/>
      <c r="K301" s="68" t="s">
        <v>169</v>
      </c>
      <c r="L301" s="68" t="s">
        <v>166</v>
      </c>
      <c r="M301" s="167">
        <v>2.5000000000000001E-2</v>
      </c>
      <c r="N301" s="126">
        <v>23</v>
      </c>
      <c r="O301" s="69">
        <v>0.57500000000000007</v>
      </c>
      <c r="P301" s="190"/>
      <c r="Q301" s="190"/>
      <c r="R301" s="190"/>
    </row>
    <row r="302" spans="1:18" ht="12.75" customHeight="1" x14ac:dyDescent="0.2">
      <c r="A302" s="216"/>
      <c r="B302" s="227"/>
      <c r="C302" s="196"/>
      <c r="D302" s="223"/>
      <c r="E302" s="223"/>
      <c r="F302" s="224"/>
      <c r="G302" s="225"/>
      <c r="H302" s="190"/>
      <c r="I302" s="225"/>
      <c r="J302" s="190"/>
      <c r="K302" s="68"/>
      <c r="L302" s="68"/>
      <c r="M302" s="68"/>
      <c r="N302" s="126"/>
      <c r="O302" s="69">
        <v>0</v>
      </c>
      <c r="P302" s="190"/>
      <c r="Q302" s="190"/>
      <c r="R302" s="190"/>
    </row>
    <row r="303" spans="1:18" ht="12.75" customHeight="1" x14ac:dyDescent="0.2">
      <c r="A303" s="216">
        <v>4</v>
      </c>
      <c r="B303" s="227" t="s">
        <v>138</v>
      </c>
      <c r="C303" s="228" t="s">
        <v>371</v>
      </c>
      <c r="D303" s="220" t="s">
        <v>146</v>
      </c>
      <c r="E303" s="223">
        <v>4</v>
      </c>
      <c r="F303" s="224">
        <v>0.34272000000000002</v>
      </c>
      <c r="G303" s="225"/>
      <c r="H303" s="190">
        <v>0</v>
      </c>
      <c r="I303" s="225"/>
      <c r="J303" s="190">
        <v>0</v>
      </c>
      <c r="K303" s="68" t="s">
        <v>163</v>
      </c>
      <c r="L303" s="68" t="s">
        <v>146</v>
      </c>
      <c r="M303" s="68">
        <v>1</v>
      </c>
      <c r="N303" s="126">
        <v>0.3</v>
      </c>
      <c r="O303" s="69">
        <v>0.3</v>
      </c>
      <c r="P303" s="190">
        <v>1.3708800000000001</v>
      </c>
      <c r="Q303" s="190">
        <v>0.3</v>
      </c>
      <c r="R303" s="190">
        <v>0.34272000000000002</v>
      </c>
    </row>
    <row r="304" spans="1:18" x14ac:dyDescent="0.2">
      <c r="A304" s="216"/>
      <c r="B304" s="227"/>
      <c r="C304" s="229"/>
      <c r="D304" s="221"/>
      <c r="E304" s="223"/>
      <c r="F304" s="224"/>
      <c r="G304" s="225"/>
      <c r="H304" s="190"/>
      <c r="I304" s="225"/>
      <c r="J304" s="190"/>
      <c r="K304" s="68"/>
      <c r="L304" s="68"/>
      <c r="M304" s="68"/>
      <c r="N304" s="126"/>
      <c r="O304" s="69">
        <v>0</v>
      </c>
      <c r="P304" s="190"/>
      <c r="Q304" s="190"/>
      <c r="R304" s="190"/>
    </row>
    <row r="305" spans="1:18" x14ac:dyDescent="0.2">
      <c r="A305" s="216"/>
      <c r="B305" s="227"/>
      <c r="C305" s="229"/>
      <c r="D305" s="221"/>
      <c r="E305" s="223"/>
      <c r="F305" s="224"/>
      <c r="G305" s="225"/>
      <c r="H305" s="190"/>
      <c r="I305" s="225"/>
      <c r="J305" s="190"/>
      <c r="K305" s="68"/>
      <c r="L305" s="68"/>
      <c r="M305" s="73"/>
      <c r="N305" s="126"/>
      <c r="O305" s="69">
        <v>0</v>
      </c>
      <c r="P305" s="190"/>
      <c r="Q305" s="190"/>
      <c r="R305" s="190"/>
    </row>
    <row r="306" spans="1:18" ht="12.75" customHeight="1" x14ac:dyDescent="0.2">
      <c r="A306" s="216"/>
      <c r="B306" s="227"/>
      <c r="C306" s="230"/>
      <c r="D306" s="222"/>
      <c r="E306" s="223"/>
      <c r="F306" s="224"/>
      <c r="G306" s="225"/>
      <c r="H306" s="190"/>
      <c r="I306" s="225"/>
      <c r="J306" s="190"/>
      <c r="K306" s="68"/>
      <c r="L306" s="68"/>
      <c r="M306" s="68"/>
      <c r="N306" s="126"/>
      <c r="O306" s="69">
        <v>0</v>
      </c>
      <c r="P306" s="190"/>
      <c r="Q306" s="190"/>
      <c r="R306" s="190"/>
    </row>
    <row r="307" spans="1:18" ht="12.75" customHeight="1" x14ac:dyDescent="0.2">
      <c r="A307" s="216"/>
      <c r="B307" s="228"/>
      <c r="C307" s="258" t="s">
        <v>149</v>
      </c>
      <c r="D307" s="216"/>
      <c r="E307" s="223"/>
      <c r="F307" s="224">
        <v>0</v>
      </c>
      <c r="G307" s="226"/>
      <c r="H307" s="190">
        <v>0</v>
      </c>
      <c r="I307" s="225"/>
      <c r="J307" s="190">
        <v>0</v>
      </c>
      <c r="K307" s="68"/>
      <c r="L307" s="68"/>
      <c r="M307" s="68"/>
      <c r="N307" s="126"/>
      <c r="O307" s="69">
        <v>0</v>
      </c>
      <c r="P307" s="190">
        <v>0</v>
      </c>
      <c r="Q307" s="190">
        <v>0</v>
      </c>
      <c r="R307" s="190">
        <v>0</v>
      </c>
    </row>
    <row r="308" spans="1:18" x14ac:dyDescent="0.2">
      <c r="A308" s="216"/>
      <c r="B308" s="229"/>
      <c r="C308" s="259"/>
      <c r="D308" s="216"/>
      <c r="E308" s="223"/>
      <c r="F308" s="224"/>
      <c r="G308" s="226"/>
      <c r="H308" s="190"/>
      <c r="I308" s="225"/>
      <c r="J308" s="190"/>
      <c r="K308" s="68"/>
      <c r="L308" s="68"/>
      <c r="M308" s="68"/>
      <c r="N308" s="126"/>
      <c r="O308" s="69">
        <v>0</v>
      </c>
      <c r="P308" s="190"/>
      <c r="Q308" s="190"/>
      <c r="R308" s="190"/>
    </row>
    <row r="309" spans="1:18" x14ac:dyDescent="0.2">
      <c r="A309" s="216"/>
      <c r="B309" s="229"/>
      <c r="C309" s="259"/>
      <c r="D309" s="216"/>
      <c r="E309" s="223"/>
      <c r="F309" s="224"/>
      <c r="G309" s="226"/>
      <c r="H309" s="190"/>
      <c r="I309" s="225"/>
      <c r="J309" s="190"/>
      <c r="K309" s="68"/>
      <c r="L309" s="68"/>
      <c r="M309" s="73"/>
      <c r="N309" s="126"/>
      <c r="O309" s="69">
        <v>0</v>
      </c>
      <c r="P309" s="190"/>
      <c r="Q309" s="190"/>
      <c r="R309" s="190"/>
    </row>
    <row r="310" spans="1:18" ht="7.5" customHeight="1" x14ac:dyDescent="0.2">
      <c r="A310" s="216"/>
      <c r="B310" s="230"/>
      <c r="C310" s="260"/>
      <c r="D310" s="216"/>
      <c r="E310" s="223"/>
      <c r="F310" s="224"/>
      <c r="G310" s="226"/>
      <c r="H310" s="190"/>
      <c r="I310" s="225"/>
      <c r="J310" s="190"/>
      <c r="K310" s="68"/>
      <c r="L310" s="68"/>
      <c r="M310" s="68"/>
      <c r="N310" s="126"/>
      <c r="O310" s="69">
        <v>0</v>
      </c>
      <c r="P310" s="190"/>
      <c r="Q310" s="190"/>
      <c r="R310" s="190"/>
    </row>
    <row r="311" spans="1:18" ht="12.75" customHeight="1" x14ac:dyDescent="0.2">
      <c r="A311" s="216">
        <v>1</v>
      </c>
      <c r="B311" s="228" t="s">
        <v>314</v>
      </c>
      <c r="C311" s="231" t="s">
        <v>372</v>
      </c>
      <c r="D311" s="216" t="s">
        <v>144</v>
      </c>
      <c r="E311" s="223">
        <v>50</v>
      </c>
      <c r="F311" s="224">
        <v>12.79053536</v>
      </c>
      <c r="G311" s="243">
        <v>0.61399999999999999</v>
      </c>
      <c r="H311" s="190">
        <v>1.0220766799999998</v>
      </c>
      <c r="I311" s="226">
        <v>4.5199999999999997E-2</v>
      </c>
      <c r="J311" s="190">
        <v>0.11597868</v>
      </c>
      <c r="K311" s="68" t="s">
        <v>331</v>
      </c>
      <c r="L311" s="68" t="s">
        <v>145</v>
      </c>
      <c r="M311" s="68">
        <v>1.02</v>
      </c>
      <c r="N311" s="126">
        <v>10</v>
      </c>
      <c r="O311" s="69">
        <v>10.199999999999999</v>
      </c>
      <c r="P311" s="190">
        <v>639.52676799999995</v>
      </c>
      <c r="Q311" s="190">
        <v>10.199999999999999</v>
      </c>
      <c r="R311" s="190">
        <v>11.652480000000001</v>
      </c>
    </row>
    <row r="312" spans="1:18" x14ac:dyDescent="0.2">
      <c r="A312" s="216"/>
      <c r="B312" s="229"/>
      <c r="C312" s="232"/>
      <c r="D312" s="216"/>
      <c r="E312" s="223"/>
      <c r="F312" s="224"/>
      <c r="G312" s="243"/>
      <c r="H312" s="190"/>
      <c r="I312" s="226"/>
      <c r="J312" s="190"/>
      <c r="K312" s="68"/>
      <c r="L312" s="68"/>
      <c r="M312" s="68"/>
      <c r="N312" s="126"/>
      <c r="O312" s="69">
        <v>0</v>
      </c>
      <c r="P312" s="190"/>
      <c r="Q312" s="190"/>
      <c r="R312" s="190"/>
    </row>
    <row r="313" spans="1:18" x14ac:dyDescent="0.2">
      <c r="A313" s="216"/>
      <c r="B313" s="229"/>
      <c r="C313" s="232"/>
      <c r="D313" s="216"/>
      <c r="E313" s="223"/>
      <c r="F313" s="224"/>
      <c r="G313" s="243"/>
      <c r="H313" s="190"/>
      <c r="I313" s="226"/>
      <c r="J313" s="190"/>
      <c r="K313" s="168"/>
      <c r="L313" s="168"/>
      <c r="M313" s="169"/>
      <c r="N313" s="127"/>
      <c r="O313" s="69">
        <v>0</v>
      </c>
      <c r="P313" s="190"/>
      <c r="Q313" s="190"/>
      <c r="R313" s="190"/>
    </row>
    <row r="314" spans="1:18" ht="15.75" customHeight="1" x14ac:dyDescent="0.2">
      <c r="A314" s="216"/>
      <c r="B314" s="230"/>
      <c r="C314" s="233"/>
      <c r="D314" s="216"/>
      <c r="E314" s="223"/>
      <c r="F314" s="224"/>
      <c r="G314" s="243"/>
      <c r="H314" s="190"/>
      <c r="I314" s="226"/>
      <c r="J314" s="190"/>
      <c r="K314" s="68"/>
      <c r="L314" s="68"/>
      <c r="M314" s="68"/>
      <c r="N314" s="126"/>
      <c r="O314" s="69">
        <v>0</v>
      </c>
      <c r="P314" s="190"/>
      <c r="Q314" s="190"/>
      <c r="R314" s="190"/>
    </row>
    <row r="315" spans="1:18" ht="12.75" customHeight="1" x14ac:dyDescent="0.2">
      <c r="A315" s="216">
        <v>2</v>
      </c>
      <c r="B315" s="227" t="s">
        <v>138</v>
      </c>
      <c r="C315" s="228" t="s">
        <v>455</v>
      </c>
      <c r="D315" s="220" t="s">
        <v>167</v>
      </c>
      <c r="E315" s="223">
        <v>250</v>
      </c>
      <c r="F315" s="224">
        <v>0.18849600000000002</v>
      </c>
      <c r="G315" s="225"/>
      <c r="H315" s="190">
        <v>0</v>
      </c>
      <c r="I315" s="225"/>
      <c r="J315" s="190">
        <v>0</v>
      </c>
      <c r="K315" s="68" t="s">
        <v>312</v>
      </c>
      <c r="L315" s="68" t="s">
        <v>167</v>
      </c>
      <c r="M315" s="68">
        <v>1</v>
      </c>
      <c r="N315" s="126">
        <v>0.16500000000000001</v>
      </c>
      <c r="O315" s="69">
        <v>0.16500000000000001</v>
      </c>
      <c r="P315" s="190">
        <v>47.124000000000009</v>
      </c>
      <c r="Q315" s="190">
        <v>0.16500000000000001</v>
      </c>
      <c r="R315" s="190">
        <v>0.18849600000000002</v>
      </c>
    </row>
    <row r="316" spans="1:18" x14ac:dyDescent="0.2">
      <c r="A316" s="216"/>
      <c r="B316" s="227"/>
      <c r="C316" s="229"/>
      <c r="D316" s="221"/>
      <c r="E316" s="223"/>
      <c r="F316" s="224"/>
      <c r="G316" s="225"/>
      <c r="H316" s="190"/>
      <c r="I316" s="225"/>
      <c r="J316" s="190"/>
      <c r="K316" s="68" t="s">
        <v>313</v>
      </c>
      <c r="L316" s="68"/>
      <c r="M316" s="68"/>
      <c r="N316" s="126"/>
      <c r="O316" s="69">
        <v>0</v>
      </c>
      <c r="P316" s="190"/>
      <c r="Q316" s="190"/>
      <c r="R316" s="190"/>
    </row>
    <row r="317" spans="1:18" x14ac:dyDescent="0.2">
      <c r="A317" s="216"/>
      <c r="B317" s="227"/>
      <c r="C317" s="229"/>
      <c r="D317" s="221"/>
      <c r="E317" s="223"/>
      <c r="F317" s="224"/>
      <c r="G317" s="225"/>
      <c r="H317" s="190"/>
      <c r="I317" s="225"/>
      <c r="J317" s="190"/>
      <c r="K317" s="68"/>
      <c r="L317" s="68"/>
      <c r="M317" s="73"/>
      <c r="N317" s="126"/>
      <c r="O317" s="69">
        <v>0</v>
      </c>
      <c r="P317" s="190"/>
      <c r="Q317" s="190"/>
      <c r="R317" s="190"/>
    </row>
    <row r="318" spans="1:18" ht="12.75" customHeight="1" x14ac:dyDescent="0.2">
      <c r="A318" s="216"/>
      <c r="B318" s="227"/>
      <c r="C318" s="230"/>
      <c r="D318" s="222"/>
      <c r="E318" s="223"/>
      <c r="F318" s="224"/>
      <c r="G318" s="225"/>
      <c r="H318" s="190"/>
      <c r="I318" s="225"/>
      <c r="J318" s="190"/>
      <c r="K318" s="68"/>
      <c r="L318" s="68"/>
      <c r="M318" s="68"/>
      <c r="N318" s="126"/>
      <c r="O318" s="69">
        <v>0</v>
      </c>
      <c r="P318" s="190"/>
      <c r="Q318" s="190"/>
      <c r="R318" s="190"/>
    </row>
    <row r="319" spans="1:18" ht="12.75" customHeight="1" x14ac:dyDescent="0.2">
      <c r="A319" s="216"/>
      <c r="B319" s="227"/>
      <c r="C319" s="217" t="s">
        <v>315</v>
      </c>
      <c r="D319" s="220"/>
      <c r="E319" s="223"/>
      <c r="F319" s="224">
        <v>0</v>
      </c>
      <c r="G319" s="225"/>
      <c r="H319" s="190">
        <v>0</v>
      </c>
      <c r="I319" s="225"/>
      <c r="J319" s="190">
        <v>0</v>
      </c>
      <c r="K319" s="68"/>
      <c r="L319" s="68"/>
      <c r="M319" s="68"/>
      <c r="N319" s="126"/>
      <c r="O319" s="69">
        <v>0</v>
      </c>
      <c r="P319" s="190">
        <v>0</v>
      </c>
      <c r="Q319" s="190">
        <v>0</v>
      </c>
      <c r="R319" s="190">
        <v>0</v>
      </c>
    </row>
    <row r="320" spans="1:18" x14ac:dyDescent="0.2">
      <c r="A320" s="216"/>
      <c r="B320" s="227"/>
      <c r="C320" s="218"/>
      <c r="D320" s="221"/>
      <c r="E320" s="223"/>
      <c r="F320" s="224"/>
      <c r="G320" s="225"/>
      <c r="H320" s="190"/>
      <c r="I320" s="225"/>
      <c r="J320" s="190"/>
      <c r="K320" s="68"/>
      <c r="L320" s="68"/>
      <c r="M320" s="68"/>
      <c r="N320" s="126"/>
      <c r="O320" s="69">
        <v>0</v>
      </c>
      <c r="P320" s="190"/>
      <c r="Q320" s="190"/>
      <c r="R320" s="190"/>
    </row>
    <row r="321" spans="1:18" x14ac:dyDescent="0.2">
      <c r="A321" s="216"/>
      <c r="B321" s="227"/>
      <c r="C321" s="218"/>
      <c r="D321" s="221"/>
      <c r="E321" s="223"/>
      <c r="F321" s="224"/>
      <c r="G321" s="225"/>
      <c r="H321" s="190"/>
      <c r="I321" s="225"/>
      <c r="J321" s="190"/>
      <c r="K321" s="68"/>
      <c r="L321" s="68"/>
      <c r="M321" s="73"/>
      <c r="N321" s="126"/>
      <c r="O321" s="69">
        <v>0</v>
      </c>
      <c r="P321" s="190"/>
      <c r="Q321" s="190"/>
      <c r="R321" s="190"/>
    </row>
    <row r="322" spans="1:18" ht="12.75" customHeight="1" x14ac:dyDescent="0.2">
      <c r="A322" s="216"/>
      <c r="B322" s="227"/>
      <c r="C322" s="219"/>
      <c r="D322" s="222"/>
      <c r="E322" s="223"/>
      <c r="F322" s="224"/>
      <c r="G322" s="225"/>
      <c r="H322" s="190"/>
      <c r="I322" s="225"/>
      <c r="J322" s="190"/>
      <c r="K322" s="68"/>
      <c r="L322" s="68"/>
      <c r="M322" s="68"/>
      <c r="N322" s="126"/>
      <c r="O322" s="69">
        <v>0</v>
      </c>
      <c r="P322" s="190"/>
      <c r="Q322" s="190"/>
      <c r="R322" s="190"/>
    </row>
    <row r="323" spans="1:18" ht="12.75" customHeight="1" x14ac:dyDescent="0.2">
      <c r="A323" s="216">
        <v>1</v>
      </c>
      <c r="B323" s="227" t="s">
        <v>308</v>
      </c>
      <c r="C323" s="228" t="s">
        <v>316</v>
      </c>
      <c r="D323" s="220" t="s">
        <v>267</v>
      </c>
      <c r="E323" s="223">
        <v>8.5</v>
      </c>
      <c r="F323" s="224">
        <v>17.029134399999997</v>
      </c>
      <c r="G323" s="225">
        <v>5.0199999999999996</v>
      </c>
      <c r="H323" s="190">
        <v>8.3563923999999989</v>
      </c>
      <c r="I323" s="225">
        <v>3.38</v>
      </c>
      <c r="J323" s="190">
        <v>8.6727419999999995</v>
      </c>
      <c r="K323" s="68"/>
      <c r="L323" s="68"/>
      <c r="M323" s="68"/>
      <c r="N323" s="126"/>
      <c r="O323" s="69">
        <v>0</v>
      </c>
      <c r="P323" s="190">
        <v>144.74764239999996</v>
      </c>
      <c r="Q323" s="190">
        <v>0</v>
      </c>
      <c r="R323" s="190">
        <v>0</v>
      </c>
    </row>
    <row r="324" spans="1:18" x14ac:dyDescent="0.2">
      <c r="A324" s="216"/>
      <c r="B324" s="227"/>
      <c r="C324" s="229"/>
      <c r="D324" s="221"/>
      <c r="E324" s="223"/>
      <c r="F324" s="224"/>
      <c r="G324" s="225"/>
      <c r="H324" s="190"/>
      <c r="I324" s="225"/>
      <c r="J324" s="190"/>
      <c r="K324" s="68"/>
      <c r="L324" s="68"/>
      <c r="M324" s="68"/>
      <c r="N324" s="126"/>
      <c r="O324" s="69">
        <v>0</v>
      </c>
      <c r="P324" s="190"/>
      <c r="Q324" s="190"/>
      <c r="R324" s="190"/>
    </row>
    <row r="325" spans="1:18" x14ac:dyDescent="0.2">
      <c r="A325" s="216"/>
      <c r="B325" s="227"/>
      <c r="C325" s="229"/>
      <c r="D325" s="221"/>
      <c r="E325" s="223"/>
      <c r="F325" s="224"/>
      <c r="G325" s="225"/>
      <c r="H325" s="190"/>
      <c r="I325" s="225"/>
      <c r="J325" s="190"/>
      <c r="K325" s="68"/>
      <c r="L325" s="68"/>
      <c r="M325" s="73"/>
      <c r="N325" s="126"/>
      <c r="O325" s="69">
        <v>0</v>
      </c>
      <c r="P325" s="190"/>
      <c r="Q325" s="190"/>
      <c r="R325" s="190"/>
    </row>
    <row r="326" spans="1:18" ht="12.75" customHeight="1" x14ac:dyDescent="0.2">
      <c r="A326" s="216"/>
      <c r="B326" s="227"/>
      <c r="C326" s="230"/>
      <c r="D326" s="222"/>
      <c r="E326" s="223"/>
      <c r="F326" s="224"/>
      <c r="G326" s="225"/>
      <c r="H326" s="190"/>
      <c r="I326" s="225"/>
      <c r="J326" s="190"/>
      <c r="K326" s="68"/>
      <c r="L326" s="68"/>
      <c r="M326" s="68"/>
      <c r="N326" s="126"/>
      <c r="O326" s="69">
        <v>0</v>
      </c>
      <c r="P326" s="190"/>
      <c r="Q326" s="190"/>
      <c r="R326" s="190"/>
    </row>
    <row r="327" spans="1:18" ht="12.75" customHeight="1" x14ac:dyDescent="0.2">
      <c r="A327" s="216">
        <v>2</v>
      </c>
      <c r="B327" s="250" t="s">
        <v>219</v>
      </c>
      <c r="C327" s="244" t="s">
        <v>317</v>
      </c>
      <c r="D327" s="216" t="s">
        <v>146</v>
      </c>
      <c r="E327" s="223">
        <v>25</v>
      </c>
      <c r="F327" s="257">
        <v>0.52210782</v>
      </c>
      <c r="G327" s="251">
        <v>8.1000000000000003E-2</v>
      </c>
      <c r="H327" s="256">
        <v>0.13483421999999998</v>
      </c>
      <c r="I327" s="251"/>
      <c r="J327" s="256">
        <v>0</v>
      </c>
      <c r="K327" s="68" t="s">
        <v>163</v>
      </c>
      <c r="L327" s="68" t="s">
        <v>146</v>
      </c>
      <c r="M327" s="68">
        <v>1</v>
      </c>
      <c r="N327" s="126">
        <v>0.33900000000000002</v>
      </c>
      <c r="O327" s="69">
        <v>0.33900000000000002</v>
      </c>
      <c r="P327" s="190">
        <v>13.0526955</v>
      </c>
      <c r="Q327" s="190">
        <v>0.33900000000000002</v>
      </c>
      <c r="R327" s="190">
        <v>0.38727360000000005</v>
      </c>
    </row>
    <row r="328" spans="1:18" ht="12.75" customHeight="1" x14ac:dyDescent="0.2">
      <c r="A328" s="216"/>
      <c r="B328" s="250"/>
      <c r="C328" s="245"/>
      <c r="D328" s="216"/>
      <c r="E328" s="223"/>
      <c r="F328" s="257"/>
      <c r="G328" s="251"/>
      <c r="H328" s="256"/>
      <c r="I328" s="251"/>
      <c r="J328" s="256"/>
      <c r="K328" s="68"/>
      <c r="L328" s="68"/>
      <c r="M328" s="68"/>
      <c r="N328" s="126"/>
      <c r="O328" s="69">
        <v>0</v>
      </c>
      <c r="P328" s="190"/>
      <c r="Q328" s="190"/>
      <c r="R328" s="190"/>
    </row>
    <row r="329" spans="1:18" ht="12.75" customHeight="1" x14ac:dyDescent="0.2">
      <c r="A329" s="216"/>
      <c r="B329" s="250"/>
      <c r="C329" s="245"/>
      <c r="D329" s="216"/>
      <c r="E329" s="223"/>
      <c r="F329" s="257"/>
      <c r="G329" s="251"/>
      <c r="H329" s="256"/>
      <c r="I329" s="251"/>
      <c r="J329" s="256"/>
      <c r="K329" s="68"/>
      <c r="L329" s="68"/>
      <c r="M329" s="73"/>
      <c r="N329" s="126"/>
      <c r="O329" s="69">
        <v>0</v>
      </c>
      <c r="P329" s="190"/>
      <c r="Q329" s="190"/>
      <c r="R329" s="190"/>
    </row>
    <row r="330" spans="1:18" ht="15.75" customHeight="1" x14ac:dyDescent="0.2">
      <c r="A330" s="216"/>
      <c r="B330" s="250"/>
      <c r="C330" s="246"/>
      <c r="D330" s="216"/>
      <c r="E330" s="223"/>
      <c r="F330" s="257"/>
      <c r="G330" s="251"/>
      <c r="H330" s="256"/>
      <c r="I330" s="251"/>
      <c r="J330" s="256"/>
      <c r="K330" s="68"/>
      <c r="L330" s="68"/>
      <c r="M330" s="68"/>
      <c r="N330" s="126"/>
      <c r="O330" s="69">
        <v>0</v>
      </c>
      <c r="P330" s="190"/>
      <c r="Q330" s="190"/>
      <c r="R330" s="190"/>
    </row>
    <row r="331" spans="1:18" ht="12.75" customHeight="1" x14ac:dyDescent="0.2">
      <c r="A331" s="216">
        <v>3</v>
      </c>
      <c r="B331" s="228" t="s">
        <v>318</v>
      </c>
      <c r="C331" s="231" t="s">
        <v>332</v>
      </c>
      <c r="D331" s="216" t="s">
        <v>146</v>
      </c>
      <c r="E331" s="223">
        <v>25</v>
      </c>
      <c r="F331" s="224">
        <v>0.95404926000000012</v>
      </c>
      <c r="G331" s="243">
        <v>8.1000000000000003E-2</v>
      </c>
      <c r="H331" s="190">
        <v>0.13483421999999998</v>
      </c>
      <c r="I331" s="225"/>
      <c r="J331" s="190">
        <v>0</v>
      </c>
      <c r="K331" s="68" t="s">
        <v>252</v>
      </c>
      <c r="L331" s="68" t="s">
        <v>146</v>
      </c>
      <c r="M331" s="68">
        <v>1.01</v>
      </c>
      <c r="N331" s="126">
        <v>0.71</v>
      </c>
      <c r="O331" s="69">
        <v>0.71709999999999996</v>
      </c>
      <c r="P331" s="190">
        <v>23.851231500000004</v>
      </c>
      <c r="Q331" s="190">
        <v>0.71709999999999996</v>
      </c>
      <c r="R331" s="190">
        <v>0.81921504000000012</v>
      </c>
    </row>
    <row r="332" spans="1:18" x14ac:dyDescent="0.2">
      <c r="A332" s="216"/>
      <c r="B332" s="229"/>
      <c r="C332" s="232"/>
      <c r="D332" s="216"/>
      <c r="E332" s="223"/>
      <c r="F332" s="224"/>
      <c r="G332" s="243"/>
      <c r="H332" s="190"/>
      <c r="I332" s="225"/>
      <c r="J332" s="190"/>
      <c r="K332" s="68"/>
      <c r="L332" s="68"/>
      <c r="M332" s="68"/>
      <c r="N332" s="126"/>
      <c r="O332" s="69">
        <v>0</v>
      </c>
      <c r="P332" s="190"/>
      <c r="Q332" s="190"/>
      <c r="R332" s="190"/>
    </row>
    <row r="333" spans="1:18" x14ac:dyDescent="0.2">
      <c r="A333" s="216"/>
      <c r="B333" s="229"/>
      <c r="C333" s="232"/>
      <c r="D333" s="216"/>
      <c r="E333" s="223"/>
      <c r="F333" s="224"/>
      <c r="G333" s="243"/>
      <c r="H333" s="190"/>
      <c r="I333" s="225"/>
      <c r="J333" s="190"/>
      <c r="K333" s="68"/>
      <c r="L333" s="68"/>
      <c r="M333" s="73"/>
      <c r="N333" s="126"/>
      <c r="O333" s="69">
        <v>0</v>
      </c>
      <c r="P333" s="190"/>
      <c r="Q333" s="190"/>
      <c r="R333" s="190"/>
    </row>
    <row r="334" spans="1:18" ht="15" customHeight="1" x14ac:dyDescent="0.2">
      <c r="A334" s="216"/>
      <c r="B334" s="230"/>
      <c r="C334" s="233"/>
      <c r="D334" s="216"/>
      <c r="E334" s="223"/>
      <c r="F334" s="224"/>
      <c r="G334" s="243"/>
      <c r="H334" s="190"/>
      <c r="I334" s="225"/>
      <c r="J334" s="190"/>
      <c r="K334" s="68"/>
      <c r="L334" s="68"/>
      <c r="M334" s="68"/>
      <c r="N334" s="126"/>
      <c r="O334" s="69">
        <v>0</v>
      </c>
      <c r="P334" s="190"/>
      <c r="Q334" s="190"/>
      <c r="R334" s="190"/>
    </row>
    <row r="335" spans="1:18" ht="12.75" customHeight="1" x14ac:dyDescent="0.2">
      <c r="A335" s="216">
        <v>4</v>
      </c>
      <c r="B335" s="250" t="s">
        <v>373</v>
      </c>
      <c r="C335" s="194" t="s">
        <v>333</v>
      </c>
      <c r="D335" s="216" t="s">
        <v>146</v>
      </c>
      <c r="E335" s="223">
        <v>27</v>
      </c>
      <c r="F335" s="224">
        <v>0.76743579999999989</v>
      </c>
      <c r="G335" s="255">
        <v>0.19</v>
      </c>
      <c r="H335" s="190">
        <v>0.31627779999999994</v>
      </c>
      <c r="I335" s="255">
        <v>0.02</v>
      </c>
      <c r="J335" s="190">
        <v>5.1318000000000003E-2</v>
      </c>
      <c r="K335" s="68" t="s">
        <v>220</v>
      </c>
      <c r="L335" s="68" t="s">
        <v>146</v>
      </c>
      <c r="M335" s="68">
        <v>1</v>
      </c>
      <c r="N335" s="126">
        <v>0.35</v>
      </c>
      <c r="O335" s="69">
        <v>0.35</v>
      </c>
      <c r="P335" s="190">
        <v>20.720766599999997</v>
      </c>
      <c r="Q335" s="190">
        <v>0.35</v>
      </c>
      <c r="R335" s="190">
        <v>0.39984000000000003</v>
      </c>
    </row>
    <row r="336" spans="1:18" x14ac:dyDescent="0.2">
      <c r="A336" s="216"/>
      <c r="B336" s="250"/>
      <c r="C336" s="195"/>
      <c r="D336" s="216"/>
      <c r="E336" s="223"/>
      <c r="F336" s="224"/>
      <c r="G336" s="255"/>
      <c r="H336" s="190"/>
      <c r="I336" s="255"/>
      <c r="J336" s="190"/>
      <c r="K336" s="68"/>
      <c r="L336" s="68"/>
      <c r="M336" s="68"/>
      <c r="N336" s="126"/>
      <c r="O336" s="69">
        <v>0</v>
      </c>
      <c r="P336" s="190"/>
      <c r="Q336" s="190"/>
      <c r="R336" s="190"/>
    </row>
    <row r="337" spans="1:18" x14ac:dyDescent="0.2">
      <c r="A337" s="216"/>
      <c r="B337" s="250"/>
      <c r="C337" s="195"/>
      <c r="D337" s="216"/>
      <c r="E337" s="223"/>
      <c r="F337" s="224"/>
      <c r="G337" s="255"/>
      <c r="H337" s="190"/>
      <c r="I337" s="255"/>
      <c r="J337" s="190"/>
      <c r="K337" s="68"/>
      <c r="L337" s="68"/>
      <c r="M337" s="73"/>
      <c r="N337" s="126"/>
      <c r="O337" s="69">
        <v>0</v>
      </c>
      <c r="P337" s="190"/>
      <c r="Q337" s="190"/>
      <c r="R337" s="190"/>
    </row>
    <row r="338" spans="1:18" ht="12.75" customHeight="1" x14ac:dyDescent="0.2">
      <c r="A338" s="216"/>
      <c r="B338" s="250"/>
      <c r="C338" s="196"/>
      <c r="D338" s="216"/>
      <c r="E338" s="223"/>
      <c r="F338" s="224"/>
      <c r="G338" s="255"/>
      <c r="H338" s="190"/>
      <c r="I338" s="255"/>
      <c r="J338" s="190"/>
      <c r="K338" s="68"/>
      <c r="L338" s="68"/>
      <c r="M338" s="68"/>
      <c r="N338" s="126"/>
      <c r="O338" s="69">
        <v>0</v>
      </c>
      <c r="P338" s="190"/>
      <c r="Q338" s="190"/>
      <c r="R338" s="190"/>
    </row>
    <row r="339" spans="1:18" ht="12.75" customHeight="1" x14ac:dyDescent="0.2">
      <c r="A339" s="216">
        <v>5</v>
      </c>
      <c r="B339" s="228" t="s">
        <v>219</v>
      </c>
      <c r="C339" s="252" t="s">
        <v>527</v>
      </c>
      <c r="D339" s="200" t="s">
        <v>146</v>
      </c>
      <c r="E339" s="223">
        <v>3</v>
      </c>
      <c r="F339" s="224">
        <v>0.25775677987199996</v>
      </c>
      <c r="G339" s="243">
        <v>8.1000000000000003E-2</v>
      </c>
      <c r="H339" s="190">
        <v>0.13483421999999998</v>
      </c>
      <c r="I339" s="225"/>
      <c r="J339" s="190">
        <v>0</v>
      </c>
      <c r="K339" s="68" t="s">
        <v>224</v>
      </c>
      <c r="L339" s="68" t="s">
        <v>166</v>
      </c>
      <c r="M339" s="168">
        <v>8.4000000000000003E-4</v>
      </c>
      <c r="N339" s="126">
        <v>126.042</v>
      </c>
      <c r="O339" s="69">
        <v>0.10587528</v>
      </c>
      <c r="P339" s="190">
        <v>0.77327033961599989</v>
      </c>
      <c r="Q339" s="190">
        <v>0.10760028000000001</v>
      </c>
      <c r="R339" s="190">
        <v>0.12292255987200001</v>
      </c>
    </row>
    <row r="340" spans="1:18" x14ac:dyDescent="0.2">
      <c r="A340" s="216"/>
      <c r="B340" s="229"/>
      <c r="C340" s="253"/>
      <c r="D340" s="201"/>
      <c r="E340" s="223"/>
      <c r="F340" s="224"/>
      <c r="G340" s="243"/>
      <c r="H340" s="190"/>
      <c r="I340" s="225"/>
      <c r="J340" s="190"/>
      <c r="K340" s="68"/>
      <c r="L340" s="68"/>
      <c r="M340" s="168"/>
      <c r="N340" s="126"/>
      <c r="O340" s="69">
        <v>0</v>
      </c>
      <c r="P340" s="190"/>
      <c r="Q340" s="190"/>
      <c r="R340" s="190"/>
    </row>
    <row r="341" spans="1:18" x14ac:dyDescent="0.2">
      <c r="A341" s="216"/>
      <c r="B341" s="229"/>
      <c r="C341" s="253"/>
      <c r="D341" s="201"/>
      <c r="E341" s="223"/>
      <c r="F341" s="224"/>
      <c r="G341" s="243"/>
      <c r="H341" s="190"/>
      <c r="I341" s="225"/>
      <c r="J341" s="190"/>
      <c r="K341" s="68" t="s">
        <v>253</v>
      </c>
      <c r="L341" s="68" t="s">
        <v>167</v>
      </c>
      <c r="M341" s="81">
        <v>3.0000000000000001E-3</v>
      </c>
      <c r="N341" s="126">
        <v>0.57499999999999996</v>
      </c>
      <c r="O341" s="69">
        <v>1.725E-3</v>
      </c>
      <c r="P341" s="190"/>
      <c r="Q341" s="190"/>
      <c r="R341" s="190"/>
    </row>
    <row r="342" spans="1:18" ht="12.75" customHeight="1" x14ac:dyDescent="0.2">
      <c r="A342" s="216"/>
      <c r="B342" s="230"/>
      <c r="C342" s="254"/>
      <c r="D342" s="202"/>
      <c r="E342" s="223"/>
      <c r="F342" s="224"/>
      <c r="G342" s="243"/>
      <c r="H342" s="190"/>
      <c r="I342" s="225"/>
      <c r="J342" s="190"/>
      <c r="K342" s="68"/>
      <c r="L342" s="68"/>
      <c r="M342" s="168"/>
      <c r="N342" s="126"/>
      <c r="O342" s="69">
        <v>0</v>
      </c>
      <c r="P342" s="190"/>
      <c r="Q342" s="190"/>
      <c r="R342" s="190"/>
    </row>
    <row r="343" spans="1:18" ht="12.75" customHeight="1" x14ac:dyDescent="0.2">
      <c r="A343" s="216">
        <v>6</v>
      </c>
      <c r="B343" s="228" t="s">
        <v>219</v>
      </c>
      <c r="C343" s="252" t="s">
        <v>528</v>
      </c>
      <c r="D343" s="200" t="s">
        <v>146</v>
      </c>
      <c r="E343" s="223">
        <v>10</v>
      </c>
      <c r="F343" s="224">
        <v>0.31823273980799999</v>
      </c>
      <c r="G343" s="243">
        <v>8.1000000000000003E-2</v>
      </c>
      <c r="H343" s="190">
        <v>0.13483421999999998</v>
      </c>
      <c r="I343" s="225"/>
      <c r="J343" s="190">
        <v>0</v>
      </c>
      <c r="K343" s="68" t="s">
        <v>224</v>
      </c>
      <c r="L343" s="68" t="s">
        <v>166</v>
      </c>
      <c r="M343" s="168">
        <v>1.2600000000000001E-3</v>
      </c>
      <c r="N343" s="126">
        <v>126.042</v>
      </c>
      <c r="O343" s="69">
        <v>0.15881292</v>
      </c>
      <c r="P343" s="190">
        <v>3.18232739808</v>
      </c>
      <c r="Q343" s="190">
        <v>0.16053792</v>
      </c>
      <c r="R343" s="190">
        <v>0.18339851980800001</v>
      </c>
    </row>
    <row r="344" spans="1:18" x14ac:dyDescent="0.2">
      <c r="A344" s="216"/>
      <c r="B344" s="229"/>
      <c r="C344" s="253"/>
      <c r="D344" s="201"/>
      <c r="E344" s="223"/>
      <c r="F344" s="224"/>
      <c r="G344" s="243"/>
      <c r="H344" s="190"/>
      <c r="I344" s="225"/>
      <c r="J344" s="190"/>
      <c r="K344" s="68"/>
      <c r="L344" s="68"/>
      <c r="M344" s="168"/>
      <c r="N344" s="126"/>
      <c r="O344" s="69">
        <v>0</v>
      </c>
      <c r="P344" s="190"/>
      <c r="Q344" s="190"/>
      <c r="R344" s="190"/>
    </row>
    <row r="345" spans="1:18" x14ac:dyDescent="0.2">
      <c r="A345" s="216"/>
      <c r="B345" s="229"/>
      <c r="C345" s="253"/>
      <c r="D345" s="201"/>
      <c r="E345" s="223"/>
      <c r="F345" s="224"/>
      <c r="G345" s="243"/>
      <c r="H345" s="190"/>
      <c r="I345" s="225"/>
      <c r="J345" s="190"/>
      <c r="K345" s="68" t="s">
        <v>253</v>
      </c>
      <c r="L345" s="68" t="s">
        <v>167</v>
      </c>
      <c r="M345" s="81">
        <v>3.0000000000000001E-3</v>
      </c>
      <c r="N345" s="126">
        <v>0.57499999999999996</v>
      </c>
      <c r="O345" s="69">
        <v>1.725E-3</v>
      </c>
      <c r="P345" s="190"/>
      <c r="Q345" s="190"/>
      <c r="R345" s="190"/>
    </row>
    <row r="346" spans="1:18" ht="12.75" customHeight="1" x14ac:dyDescent="0.2">
      <c r="A346" s="216"/>
      <c r="B346" s="230"/>
      <c r="C346" s="254"/>
      <c r="D346" s="202"/>
      <c r="E346" s="223"/>
      <c r="F346" s="224"/>
      <c r="G346" s="243"/>
      <c r="H346" s="190"/>
      <c r="I346" s="225"/>
      <c r="J346" s="190"/>
      <c r="K346" s="68"/>
      <c r="L346" s="68"/>
      <c r="M346" s="168"/>
      <c r="N346" s="126"/>
      <c r="O346" s="69">
        <v>0</v>
      </c>
      <c r="P346" s="190"/>
      <c r="Q346" s="190"/>
      <c r="R346" s="190"/>
    </row>
    <row r="347" spans="1:18" ht="12.75" customHeight="1" x14ac:dyDescent="0.2">
      <c r="A347" s="216">
        <v>7</v>
      </c>
      <c r="B347" s="228" t="s">
        <v>219</v>
      </c>
      <c r="C347" s="252" t="s">
        <v>445</v>
      </c>
      <c r="D347" s="200" t="s">
        <v>146</v>
      </c>
      <c r="E347" s="223">
        <v>10</v>
      </c>
      <c r="F347" s="224">
        <v>0.45502360156800004</v>
      </c>
      <c r="G347" s="243">
        <v>8.1000000000000003E-2</v>
      </c>
      <c r="H347" s="190">
        <v>0.13483421999999998</v>
      </c>
      <c r="I347" s="225"/>
      <c r="J347" s="190">
        <v>0</v>
      </c>
      <c r="K347" s="68" t="s">
        <v>224</v>
      </c>
      <c r="L347" s="68" t="s">
        <v>166</v>
      </c>
      <c r="M347" s="168">
        <v>2.2100000000000002E-3</v>
      </c>
      <c r="N347" s="126">
        <v>126.042</v>
      </c>
      <c r="O347" s="69">
        <v>0.27855282000000003</v>
      </c>
      <c r="P347" s="190">
        <v>4.5502360156800004</v>
      </c>
      <c r="Q347" s="190">
        <v>0.28027782000000001</v>
      </c>
      <c r="R347" s="190">
        <v>0.32018938156800003</v>
      </c>
    </row>
    <row r="348" spans="1:18" x14ac:dyDescent="0.2">
      <c r="A348" s="216"/>
      <c r="B348" s="229"/>
      <c r="C348" s="253"/>
      <c r="D348" s="201"/>
      <c r="E348" s="223"/>
      <c r="F348" s="224"/>
      <c r="G348" s="243"/>
      <c r="H348" s="190"/>
      <c r="I348" s="225"/>
      <c r="J348" s="190"/>
      <c r="K348" s="68"/>
      <c r="L348" s="68"/>
      <c r="M348" s="168"/>
      <c r="N348" s="126"/>
      <c r="O348" s="69">
        <v>0</v>
      </c>
      <c r="P348" s="190"/>
      <c r="Q348" s="190"/>
      <c r="R348" s="190"/>
    </row>
    <row r="349" spans="1:18" x14ac:dyDescent="0.2">
      <c r="A349" s="216"/>
      <c r="B349" s="229"/>
      <c r="C349" s="253"/>
      <c r="D349" s="201"/>
      <c r="E349" s="223"/>
      <c r="F349" s="224"/>
      <c r="G349" s="243"/>
      <c r="H349" s="190"/>
      <c r="I349" s="225"/>
      <c r="J349" s="190"/>
      <c r="K349" s="68" t="s">
        <v>253</v>
      </c>
      <c r="L349" s="68" t="s">
        <v>167</v>
      </c>
      <c r="M349" s="81">
        <v>3.0000000000000001E-3</v>
      </c>
      <c r="N349" s="126">
        <v>0.57499999999999996</v>
      </c>
      <c r="O349" s="69">
        <v>1.725E-3</v>
      </c>
      <c r="P349" s="190"/>
      <c r="Q349" s="190"/>
      <c r="R349" s="190"/>
    </row>
    <row r="350" spans="1:18" ht="12.75" customHeight="1" x14ac:dyDescent="0.2">
      <c r="A350" s="216"/>
      <c r="B350" s="230"/>
      <c r="C350" s="254"/>
      <c r="D350" s="202"/>
      <c r="E350" s="223"/>
      <c r="F350" s="224"/>
      <c r="G350" s="243"/>
      <c r="H350" s="190"/>
      <c r="I350" s="225"/>
      <c r="J350" s="190"/>
      <c r="K350" s="68"/>
      <c r="L350" s="68"/>
      <c r="M350" s="168"/>
      <c r="N350" s="126"/>
      <c r="O350" s="69">
        <v>0</v>
      </c>
      <c r="P350" s="190"/>
      <c r="Q350" s="190"/>
      <c r="R350" s="190"/>
    </row>
    <row r="351" spans="1:18" ht="12.75" customHeight="1" x14ac:dyDescent="0.2">
      <c r="A351" s="216">
        <v>8</v>
      </c>
      <c r="B351" s="250" t="s">
        <v>138</v>
      </c>
      <c r="C351" s="228" t="s">
        <v>446</v>
      </c>
      <c r="D351" s="200" t="s">
        <v>146</v>
      </c>
      <c r="E351" s="223">
        <v>10</v>
      </c>
      <c r="F351" s="224">
        <v>0.27273646176000005</v>
      </c>
      <c r="G351" s="251"/>
      <c r="H351" s="190">
        <v>0</v>
      </c>
      <c r="I351" s="251"/>
      <c r="J351" s="190">
        <v>0</v>
      </c>
      <c r="K351" s="68" t="s">
        <v>224</v>
      </c>
      <c r="L351" s="68" t="s">
        <v>166</v>
      </c>
      <c r="M351" s="170">
        <v>9.5E-4</v>
      </c>
      <c r="N351" s="126">
        <v>126.042</v>
      </c>
      <c r="O351" s="69">
        <v>0.1197399</v>
      </c>
      <c r="P351" s="190">
        <v>2.7273646176000006</v>
      </c>
      <c r="Q351" s="190">
        <v>0.2387399</v>
      </c>
      <c r="R351" s="190">
        <v>0.27273646176000005</v>
      </c>
    </row>
    <row r="352" spans="1:18" x14ac:dyDescent="0.2">
      <c r="A352" s="216"/>
      <c r="B352" s="250"/>
      <c r="C352" s="229"/>
      <c r="D352" s="201"/>
      <c r="E352" s="223"/>
      <c r="F352" s="224"/>
      <c r="G352" s="251"/>
      <c r="H352" s="190"/>
      <c r="I352" s="251"/>
      <c r="J352" s="190"/>
      <c r="K352" s="68"/>
      <c r="L352" s="68"/>
      <c r="M352" s="68"/>
      <c r="N352" s="126"/>
      <c r="O352" s="69">
        <v>0</v>
      </c>
      <c r="P352" s="190"/>
      <c r="Q352" s="190"/>
      <c r="R352" s="190"/>
    </row>
    <row r="353" spans="1:18" x14ac:dyDescent="0.2">
      <c r="A353" s="216"/>
      <c r="B353" s="250"/>
      <c r="C353" s="229"/>
      <c r="D353" s="201"/>
      <c r="E353" s="223"/>
      <c r="F353" s="224"/>
      <c r="G353" s="251"/>
      <c r="H353" s="190"/>
      <c r="I353" s="251"/>
      <c r="J353" s="190"/>
      <c r="K353" s="68" t="s">
        <v>258</v>
      </c>
      <c r="L353" s="68" t="s">
        <v>137</v>
      </c>
      <c r="M353" s="166">
        <v>1.7</v>
      </c>
      <c r="N353" s="126">
        <v>7.0000000000000007E-2</v>
      </c>
      <c r="O353" s="69">
        <v>0.11900000000000001</v>
      </c>
      <c r="P353" s="190"/>
      <c r="Q353" s="190"/>
      <c r="R353" s="190"/>
    </row>
    <row r="354" spans="1:18" ht="9.75" customHeight="1" x14ac:dyDescent="0.2">
      <c r="A354" s="216"/>
      <c r="B354" s="250"/>
      <c r="C354" s="230"/>
      <c r="D354" s="202"/>
      <c r="E354" s="223"/>
      <c r="F354" s="224"/>
      <c r="G354" s="251"/>
      <c r="H354" s="190"/>
      <c r="I354" s="251"/>
      <c r="J354" s="190"/>
      <c r="K354" s="68"/>
      <c r="L354" s="68"/>
      <c r="M354" s="68"/>
      <c r="N354" s="126"/>
      <c r="O354" s="69">
        <v>0</v>
      </c>
      <c r="P354" s="190"/>
      <c r="Q354" s="190"/>
      <c r="R354" s="190"/>
    </row>
    <row r="355" spans="1:18" ht="12.75" customHeight="1" x14ac:dyDescent="0.2">
      <c r="A355" s="216">
        <v>9</v>
      </c>
      <c r="B355" s="250" t="s">
        <v>138</v>
      </c>
      <c r="C355" s="228" t="s">
        <v>319</v>
      </c>
      <c r="D355" s="220" t="s">
        <v>137</v>
      </c>
      <c r="E355" s="223">
        <v>90</v>
      </c>
      <c r="F355" s="224">
        <v>2.2848000000000004E-2</v>
      </c>
      <c r="G355" s="225"/>
      <c r="H355" s="190">
        <v>0</v>
      </c>
      <c r="I355" s="225"/>
      <c r="J355" s="190">
        <v>0</v>
      </c>
      <c r="K355" s="68" t="s">
        <v>320</v>
      </c>
      <c r="L355" s="68" t="s">
        <v>137</v>
      </c>
      <c r="M355" s="68">
        <v>1</v>
      </c>
      <c r="N355" s="126">
        <v>0.02</v>
      </c>
      <c r="O355" s="69">
        <v>0.02</v>
      </c>
      <c r="P355" s="190">
        <v>2.0563200000000004</v>
      </c>
      <c r="Q355" s="190">
        <v>0.02</v>
      </c>
      <c r="R355" s="190">
        <v>2.2848000000000004E-2</v>
      </c>
    </row>
    <row r="356" spans="1:18" x14ac:dyDescent="0.2">
      <c r="A356" s="216"/>
      <c r="B356" s="250"/>
      <c r="C356" s="229"/>
      <c r="D356" s="221"/>
      <c r="E356" s="223"/>
      <c r="F356" s="224"/>
      <c r="G356" s="225"/>
      <c r="H356" s="190"/>
      <c r="I356" s="225"/>
      <c r="J356" s="190"/>
      <c r="K356" s="68" t="s">
        <v>321</v>
      </c>
      <c r="L356" s="68"/>
      <c r="M356" s="68"/>
      <c r="N356" s="126"/>
      <c r="O356" s="69">
        <v>0</v>
      </c>
      <c r="P356" s="190"/>
      <c r="Q356" s="190"/>
      <c r="R356" s="190"/>
    </row>
    <row r="357" spans="1:18" x14ac:dyDescent="0.2">
      <c r="A357" s="216"/>
      <c r="B357" s="250"/>
      <c r="C357" s="229"/>
      <c r="D357" s="221"/>
      <c r="E357" s="223"/>
      <c r="F357" s="224"/>
      <c r="G357" s="225"/>
      <c r="H357" s="190"/>
      <c r="I357" s="225"/>
      <c r="J357" s="190"/>
      <c r="K357" s="68"/>
      <c r="L357" s="68"/>
      <c r="M357" s="73"/>
      <c r="N357" s="126"/>
      <c r="O357" s="69">
        <v>0</v>
      </c>
      <c r="P357" s="190"/>
      <c r="Q357" s="190"/>
      <c r="R357" s="190"/>
    </row>
    <row r="358" spans="1:18" ht="12.75" customHeight="1" x14ac:dyDescent="0.2">
      <c r="A358" s="216"/>
      <c r="B358" s="250"/>
      <c r="C358" s="230"/>
      <c r="D358" s="222"/>
      <c r="E358" s="223"/>
      <c r="F358" s="224"/>
      <c r="G358" s="225"/>
      <c r="H358" s="190"/>
      <c r="I358" s="225"/>
      <c r="J358" s="190"/>
      <c r="K358" s="68"/>
      <c r="L358" s="68"/>
      <c r="M358" s="68"/>
      <c r="N358" s="126"/>
      <c r="O358" s="69">
        <v>0</v>
      </c>
      <c r="P358" s="190"/>
      <c r="Q358" s="190"/>
      <c r="R358" s="190"/>
    </row>
    <row r="359" spans="1:18" ht="12.75" customHeight="1" x14ac:dyDescent="0.2">
      <c r="A359" s="216">
        <v>10</v>
      </c>
      <c r="B359" s="228" t="s">
        <v>374</v>
      </c>
      <c r="C359" s="237" t="s">
        <v>377</v>
      </c>
      <c r="D359" s="220" t="s">
        <v>146</v>
      </c>
      <c r="E359" s="223">
        <v>7.5</v>
      </c>
      <c r="F359" s="224">
        <v>0.38463916399999998</v>
      </c>
      <c r="G359" s="226">
        <v>8.5699999999999998E-2</v>
      </c>
      <c r="H359" s="190">
        <v>0.14265793399999999</v>
      </c>
      <c r="I359" s="226">
        <v>1.6999999999999999E-3</v>
      </c>
      <c r="J359" s="190">
        <v>4.3620300000000002E-3</v>
      </c>
      <c r="K359" s="68" t="s">
        <v>164</v>
      </c>
      <c r="L359" s="68" t="s">
        <v>146</v>
      </c>
      <c r="M359" s="68">
        <v>1</v>
      </c>
      <c r="N359" s="126">
        <v>0.20799999999999999</v>
      </c>
      <c r="O359" s="69">
        <v>0.20799999999999999</v>
      </c>
      <c r="P359" s="190">
        <v>2.8847937299999997</v>
      </c>
      <c r="Q359" s="190">
        <v>0.20799999999999999</v>
      </c>
      <c r="R359" s="190">
        <v>0.23761920000000003</v>
      </c>
    </row>
    <row r="360" spans="1:18" x14ac:dyDescent="0.2">
      <c r="A360" s="216"/>
      <c r="B360" s="229"/>
      <c r="C360" s="238"/>
      <c r="D360" s="221"/>
      <c r="E360" s="223"/>
      <c r="F360" s="224"/>
      <c r="G360" s="226"/>
      <c r="H360" s="190"/>
      <c r="I360" s="226"/>
      <c r="J360" s="190"/>
      <c r="K360" s="68"/>
      <c r="L360" s="68"/>
      <c r="M360" s="68"/>
      <c r="N360" s="126"/>
      <c r="O360" s="69">
        <v>0</v>
      </c>
      <c r="P360" s="190"/>
      <c r="Q360" s="190"/>
      <c r="R360" s="190"/>
    </row>
    <row r="361" spans="1:18" x14ac:dyDescent="0.2">
      <c r="A361" s="216"/>
      <c r="B361" s="229"/>
      <c r="C361" s="238"/>
      <c r="D361" s="221"/>
      <c r="E361" s="223"/>
      <c r="F361" s="224"/>
      <c r="G361" s="226"/>
      <c r="H361" s="190"/>
      <c r="I361" s="226"/>
      <c r="J361" s="190"/>
      <c r="K361" s="68"/>
      <c r="L361" s="68"/>
      <c r="M361" s="73"/>
      <c r="N361" s="126"/>
      <c r="O361" s="69">
        <v>0</v>
      </c>
      <c r="P361" s="190"/>
      <c r="Q361" s="190"/>
      <c r="R361" s="190"/>
    </row>
    <row r="362" spans="1:18" ht="16.5" customHeight="1" x14ac:dyDescent="0.2">
      <c r="A362" s="216"/>
      <c r="B362" s="230"/>
      <c r="C362" s="239"/>
      <c r="D362" s="222"/>
      <c r="E362" s="223"/>
      <c r="F362" s="224"/>
      <c r="G362" s="226"/>
      <c r="H362" s="190"/>
      <c r="I362" s="226"/>
      <c r="J362" s="190"/>
      <c r="K362" s="68"/>
      <c r="L362" s="68"/>
      <c r="M362" s="68"/>
      <c r="N362" s="126"/>
      <c r="O362" s="69">
        <v>0</v>
      </c>
      <c r="P362" s="190"/>
      <c r="Q362" s="190"/>
      <c r="R362" s="190"/>
    </row>
    <row r="363" spans="1:18" ht="12.75" customHeight="1" x14ac:dyDescent="0.2">
      <c r="A363" s="216">
        <v>11</v>
      </c>
      <c r="B363" s="228" t="s">
        <v>374</v>
      </c>
      <c r="C363" s="237" t="s">
        <v>375</v>
      </c>
      <c r="D363" s="220" t="s">
        <v>137</v>
      </c>
      <c r="E363" s="223">
        <v>3</v>
      </c>
      <c r="F363" s="224">
        <v>0.55371436400000007</v>
      </c>
      <c r="G363" s="226">
        <v>8.5699999999999998E-2</v>
      </c>
      <c r="H363" s="190">
        <v>0.14265793399999999</v>
      </c>
      <c r="I363" s="226">
        <v>1.6999999999999999E-3</v>
      </c>
      <c r="J363" s="190">
        <v>4.3620300000000002E-3</v>
      </c>
      <c r="K363" s="68" t="s">
        <v>376</v>
      </c>
      <c r="L363" s="68" t="s">
        <v>137</v>
      </c>
      <c r="M363" s="68">
        <v>1</v>
      </c>
      <c r="N363" s="126">
        <v>0.35599999999999998</v>
      </c>
      <c r="O363" s="69">
        <v>0.35599999999999998</v>
      </c>
      <c r="P363" s="190">
        <v>1.6611430920000001</v>
      </c>
      <c r="Q363" s="190">
        <v>0.35599999999999998</v>
      </c>
      <c r="R363" s="190">
        <v>0.40669440000000007</v>
      </c>
    </row>
    <row r="364" spans="1:18" x14ac:dyDescent="0.2">
      <c r="A364" s="216"/>
      <c r="B364" s="229"/>
      <c r="C364" s="238"/>
      <c r="D364" s="221"/>
      <c r="E364" s="223"/>
      <c r="F364" s="224"/>
      <c r="G364" s="226"/>
      <c r="H364" s="190"/>
      <c r="I364" s="226"/>
      <c r="J364" s="190"/>
      <c r="K364" s="68"/>
      <c r="L364" s="68"/>
      <c r="M364" s="68"/>
      <c r="N364" s="126"/>
      <c r="O364" s="69">
        <v>0</v>
      </c>
      <c r="P364" s="190"/>
      <c r="Q364" s="190"/>
      <c r="R364" s="190"/>
    </row>
    <row r="365" spans="1:18" x14ac:dyDescent="0.2">
      <c r="A365" s="216"/>
      <c r="B365" s="229"/>
      <c r="C365" s="238"/>
      <c r="D365" s="221"/>
      <c r="E365" s="223"/>
      <c r="F365" s="224"/>
      <c r="G365" s="226"/>
      <c r="H365" s="190"/>
      <c r="I365" s="226"/>
      <c r="J365" s="190"/>
      <c r="K365" s="68"/>
      <c r="L365" s="68"/>
      <c r="M365" s="73"/>
      <c r="N365" s="126"/>
      <c r="O365" s="69">
        <v>0</v>
      </c>
      <c r="P365" s="190"/>
      <c r="Q365" s="190"/>
      <c r="R365" s="190"/>
    </row>
    <row r="366" spans="1:18" ht="13.5" customHeight="1" x14ac:dyDescent="0.2">
      <c r="A366" s="216"/>
      <c r="B366" s="230"/>
      <c r="C366" s="239"/>
      <c r="D366" s="222"/>
      <c r="E366" s="223"/>
      <c r="F366" s="224"/>
      <c r="G366" s="226"/>
      <c r="H366" s="190"/>
      <c r="I366" s="226"/>
      <c r="J366" s="190"/>
      <c r="K366" s="68"/>
      <c r="L366" s="68"/>
      <c r="M366" s="68"/>
      <c r="N366" s="126"/>
      <c r="O366" s="69">
        <v>0</v>
      </c>
      <c r="P366" s="190"/>
      <c r="Q366" s="190"/>
      <c r="R366" s="190"/>
    </row>
    <row r="367" spans="1:18" ht="12.75" customHeight="1" x14ac:dyDescent="0.2">
      <c r="A367" s="216">
        <v>12</v>
      </c>
      <c r="B367" s="228" t="s">
        <v>318</v>
      </c>
      <c r="C367" s="231" t="s">
        <v>458</v>
      </c>
      <c r="D367" s="216" t="s">
        <v>146</v>
      </c>
      <c r="E367" s="223">
        <v>6</v>
      </c>
      <c r="F367" s="224">
        <v>0.13483421999999998</v>
      </c>
      <c r="G367" s="243">
        <v>8.1000000000000003E-2</v>
      </c>
      <c r="H367" s="190">
        <v>0.13483421999999998</v>
      </c>
      <c r="I367" s="225"/>
      <c r="J367" s="190">
        <v>0</v>
      </c>
      <c r="K367" s="68"/>
      <c r="L367" s="68"/>
      <c r="M367" s="68"/>
      <c r="N367" s="126"/>
      <c r="O367" s="69">
        <v>0</v>
      </c>
      <c r="P367" s="190">
        <v>0.80900531999999981</v>
      </c>
      <c r="Q367" s="190">
        <v>0</v>
      </c>
      <c r="R367" s="190">
        <v>0</v>
      </c>
    </row>
    <row r="368" spans="1:18" x14ac:dyDescent="0.2">
      <c r="A368" s="216"/>
      <c r="B368" s="229"/>
      <c r="C368" s="232"/>
      <c r="D368" s="216"/>
      <c r="E368" s="223"/>
      <c r="F368" s="224"/>
      <c r="G368" s="243"/>
      <c r="H368" s="190"/>
      <c r="I368" s="225"/>
      <c r="J368" s="190"/>
      <c r="K368" s="68"/>
      <c r="L368" s="68"/>
      <c r="M368" s="68"/>
      <c r="N368" s="126"/>
      <c r="O368" s="69">
        <v>0</v>
      </c>
      <c r="P368" s="190"/>
      <c r="Q368" s="190"/>
      <c r="R368" s="190"/>
    </row>
    <row r="369" spans="1:18" x14ac:dyDescent="0.2">
      <c r="A369" s="216"/>
      <c r="B369" s="229"/>
      <c r="C369" s="232"/>
      <c r="D369" s="216"/>
      <c r="E369" s="223"/>
      <c r="F369" s="224"/>
      <c r="G369" s="243"/>
      <c r="H369" s="190"/>
      <c r="I369" s="225"/>
      <c r="J369" s="190"/>
      <c r="K369" s="68"/>
      <c r="L369" s="68"/>
      <c r="M369" s="73"/>
      <c r="N369" s="126"/>
      <c r="O369" s="69">
        <v>0</v>
      </c>
      <c r="P369" s="190"/>
      <c r="Q369" s="190"/>
      <c r="R369" s="190"/>
    </row>
    <row r="370" spans="1:18" ht="15" customHeight="1" x14ac:dyDescent="0.2">
      <c r="A370" s="216"/>
      <c r="B370" s="230"/>
      <c r="C370" s="233"/>
      <c r="D370" s="216"/>
      <c r="E370" s="223"/>
      <c r="F370" s="224"/>
      <c r="G370" s="243"/>
      <c r="H370" s="190"/>
      <c r="I370" s="225"/>
      <c r="J370" s="190"/>
      <c r="K370" s="68"/>
      <c r="L370" s="68"/>
      <c r="M370" s="68"/>
      <c r="N370" s="126"/>
      <c r="O370" s="69">
        <v>0</v>
      </c>
      <c r="P370" s="190"/>
      <c r="Q370" s="190"/>
      <c r="R370" s="190"/>
    </row>
    <row r="371" spans="1:18" ht="12.75" customHeight="1" x14ac:dyDescent="0.2">
      <c r="A371" s="216"/>
      <c r="B371" s="228"/>
      <c r="C371" s="247" t="s">
        <v>216</v>
      </c>
      <c r="D371" s="220"/>
      <c r="E371" s="223"/>
      <c r="F371" s="224">
        <v>0</v>
      </c>
      <c r="G371" s="225"/>
      <c r="H371" s="190">
        <v>0</v>
      </c>
      <c r="I371" s="225"/>
      <c r="J371" s="190">
        <v>0</v>
      </c>
      <c r="K371" s="68"/>
      <c r="L371" s="68"/>
      <c r="M371" s="68"/>
      <c r="N371" s="126"/>
      <c r="O371" s="69">
        <v>0</v>
      </c>
      <c r="P371" s="190">
        <v>0</v>
      </c>
      <c r="Q371" s="190">
        <v>0</v>
      </c>
      <c r="R371" s="190">
        <v>0</v>
      </c>
    </row>
    <row r="372" spans="1:18" x14ac:dyDescent="0.2">
      <c r="A372" s="216"/>
      <c r="B372" s="229"/>
      <c r="C372" s="248"/>
      <c r="D372" s="221"/>
      <c r="E372" s="223"/>
      <c r="F372" s="224"/>
      <c r="G372" s="225"/>
      <c r="H372" s="190"/>
      <c r="I372" s="225"/>
      <c r="J372" s="190"/>
      <c r="K372" s="68"/>
      <c r="L372" s="68"/>
      <c r="M372" s="68"/>
      <c r="N372" s="126"/>
      <c r="O372" s="69">
        <v>0</v>
      </c>
      <c r="P372" s="190"/>
      <c r="Q372" s="190"/>
      <c r="R372" s="190"/>
    </row>
    <row r="373" spans="1:18" x14ac:dyDescent="0.2">
      <c r="A373" s="216"/>
      <c r="B373" s="229"/>
      <c r="C373" s="248"/>
      <c r="D373" s="221"/>
      <c r="E373" s="223"/>
      <c r="F373" s="224"/>
      <c r="G373" s="225"/>
      <c r="H373" s="190"/>
      <c r="I373" s="225"/>
      <c r="J373" s="190"/>
      <c r="K373" s="68"/>
      <c r="L373" s="68"/>
      <c r="M373" s="73"/>
      <c r="N373" s="126"/>
      <c r="O373" s="69">
        <v>0</v>
      </c>
      <c r="P373" s="190"/>
      <c r="Q373" s="190"/>
      <c r="R373" s="190"/>
    </row>
    <row r="374" spans="1:18" ht="14.25" customHeight="1" x14ac:dyDescent="0.2">
      <c r="A374" s="216"/>
      <c r="B374" s="230"/>
      <c r="C374" s="249"/>
      <c r="D374" s="222"/>
      <c r="E374" s="223"/>
      <c r="F374" s="224"/>
      <c r="G374" s="225"/>
      <c r="H374" s="190"/>
      <c r="I374" s="225"/>
      <c r="J374" s="190"/>
      <c r="K374" s="68"/>
      <c r="L374" s="68"/>
      <c r="M374" s="68"/>
      <c r="N374" s="126"/>
      <c r="O374" s="69">
        <v>0</v>
      </c>
      <c r="P374" s="190"/>
      <c r="Q374" s="190"/>
      <c r="R374" s="190"/>
    </row>
    <row r="375" spans="1:18" ht="12.75" customHeight="1" x14ac:dyDescent="0.2">
      <c r="A375" s="216">
        <v>1</v>
      </c>
      <c r="B375" s="227" t="s">
        <v>134</v>
      </c>
      <c r="C375" s="194" t="s">
        <v>378</v>
      </c>
      <c r="D375" s="216" t="s">
        <v>144</v>
      </c>
      <c r="E375" s="223">
        <v>40</v>
      </c>
      <c r="F375" s="224">
        <v>1.9105897600000001</v>
      </c>
      <c r="G375" s="225">
        <v>0.57999999999999996</v>
      </c>
      <c r="H375" s="190">
        <v>0.96547959999999988</v>
      </c>
      <c r="I375" s="225">
        <v>0.12</v>
      </c>
      <c r="J375" s="190">
        <v>0.30790800000000002</v>
      </c>
      <c r="K375" s="68" t="s">
        <v>170</v>
      </c>
      <c r="L375" s="126" t="s">
        <v>168</v>
      </c>
      <c r="M375" s="73">
        <v>2.41E-2</v>
      </c>
      <c r="N375" s="171">
        <v>23.1</v>
      </c>
      <c r="O375" s="69">
        <v>0.55671000000000004</v>
      </c>
      <c r="P375" s="190">
        <v>76.423590400000009</v>
      </c>
      <c r="Q375" s="190">
        <v>0.55777500000000002</v>
      </c>
      <c r="R375" s="190">
        <v>0.63720216000000007</v>
      </c>
    </row>
    <row r="376" spans="1:18" x14ac:dyDescent="0.2">
      <c r="A376" s="216"/>
      <c r="B376" s="227"/>
      <c r="C376" s="195"/>
      <c r="D376" s="216"/>
      <c r="E376" s="223"/>
      <c r="F376" s="224"/>
      <c r="G376" s="225"/>
      <c r="H376" s="190"/>
      <c r="I376" s="225"/>
      <c r="J376" s="190"/>
      <c r="K376" s="68"/>
      <c r="L376" s="68"/>
      <c r="M376" s="68"/>
      <c r="N376" s="126"/>
      <c r="O376" s="69">
        <v>0</v>
      </c>
      <c r="P376" s="190"/>
      <c r="Q376" s="190"/>
      <c r="R376" s="190"/>
    </row>
    <row r="377" spans="1:18" x14ac:dyDescent="0.2">
      <c r="A377" s="216"/>
      <c r="B377" s="227"/>
      <c r="C377" s="195"/>
      <c r="D377" s="216"/>
      <c r="E377" s="223"/>
      <c r="F377" s="224"/>
      <c r="G377" s="225"/>
      <c r="H377" s="190"/>
      <c r="I377" s="225"/>
      <c r="J377" s="190"/>
      <c r="K377" s="68" t="s">
        <v>171</v>
      </c>
      <c r="L377" s="68" t="s">
        <v>166</v>
      </c>
      <c r="M377" s="73">
        <v>7.1000000000000004E-3</v>
      </c>
      <c r="N377" s="126">
        <v>0.15</v>
      </c>
      <c r="O377" s="69">
        <v>1.065E-3</v>
      </c>
      <c r="P377" s="190"/>
      <c r="Q377" s="190"/>
      <c r="R377" s="190"/>
    </row>
    <row r="378" spans="1:18" ht="13.5" customHeight="1" x14ac:dyDescent="0.2">
      <c r="A378" s="216"/>
      <c r="B378" s="227"/>
      <c r="C378" s="196"/>
      <c r="D378" s="216"/>
      <c r="E378" s="223"/>
      <c r="F378" s="224"/>
      <c r="G378" s="225"/>
      <c r="H378" s="190"/>
      <c r="I378" s="225"/>
      <c r="J378" s="190"/>
      <c r="K378" s="68"/>
      <c r="L378" s="68"/>
      <c r="M378" s="68"/>
      <c r="N378" s="126"/>
      <c r="O378" s="69">
        <v>0</v>
      </c>
      <c r="P378" s="190"/>
      <c r="Q378" s="190"/>
      <c r="R378" s="190"/>
    </row>
    <row r="379" spans="1:18" ht="12.75" customHeight="1" x14ac:dyDescent="0.2">
      <c r="A379" s="216">
        <v>2</v>
      </c>
      <c r="B379" s="227" t="s">
        <v>141</v>
      </c>
      <c r="C379" s="244" t="s">
        <v>334</v>
      </c>
      <c r="D379" s="216" t="s">
        <v>144</v>
      </c>
      <c r="E379" s="223">
        <v>40</v>
      </c>
      <c r="F379" s="224">
        <v>0.30616783999999991</v>
      </c>
      <c r="G379" s="243">
        <v>0.17599999999999999</v>
      </c>
      <c r="H379" s="190">
        <v>0.29297311999999992</v>
      </c>
      <c r="I379" s="225"/>
      <c r="J379" s="190">
        <v>0</v>
      </c>
      <c r="K379" s="68" t="s">
        <v>170</v>
      </c>
      <c r="L379" s="68" t="s">
        <v>168</v>
      </c>
      <c r="M379" s="68">
        <v>5.0000000000000001E-4</v>
      </c>
      <c r="N379" s="171">
        <v>23.1</v>
      </c>
      <c r="O379" s="69">
        <v>1.1550000000000001E-2</v>
      </c>
      <c r="P379" s="190">
        <v>12.246713599999996</v>
      </c>
      <c r="Q379" s="190">
        <v>1.1550000000000001E-2</v>
      </c>
      <c r="R379" s="190">
        <v>1.3194720000000002E-2</v>
      </c>
    </row>
    <row r="380" spans="1:18" x14ac:dyDescent="0.2">
      <c r="A380" s="216"/>
      <c r="B380" s="227"/>
      <c r="C380" s="245"/>
      <c r="D380" s="216"/>
      <c r="E380" s="223"/>
      <c r="F380" s="224"/>
      <c r="G380" s="243"/>
      <c r="H380" s="190"/>
      <c r="I380" s="225"/>
      <c r="J380" s="190"/>
      <c r="K380" s="68"/>
      <c r="L380" s="68"/>
      <c r="M380" s="68"/>
      <c r="N380" s="126"/>
      <c r="O380" s="69">
        <v>0</v>
      </c>
      <c r="P380" s="190"/>
      <c r="Q380" s="190"/>
      <c r="R380" s="190"/>
    </row>
    <row r="381" spans="1:18" x14ac:dyDescent="0.2">
      <c r="A381" s="216"/>
      <c r="B381" s="227"/>
      <c r="C381" s="245"/>
      <c r="D381" s="216"/>
      <c r="E381" s="223"/>
      <c r="F381" s="224"/>
      <c r="G381" s="243"/>
      <c r="H381" s="190"/>
      <c r="I381" s="225"/>
      <c r="J381" s="190"/>
      <c r="K381" s="68"/>
      <c r="L381" s="68"/>
      <c r="M381" s="73"/>
      <c r="N381" s="126"/>
      <c r="O381" s="69">
        <v>0</v>
      </c>
      <c r="P381" s="190"/>
      <c r="Q381" s="190"/>
      <c r="R381" s="190"/>
    </row>
    <row r="382" spans="1:18" ht="15" customHeight="1" x14ac:dyDescent="0.2">
      <c r="A382" s="216"/>
      <c r="B382" s="227"/>
      <c r="C382" s="246"/>
      <c r="D382" s="216"/>
      <c r="E382" s="223"/>
      <c r="F382" s="224"/>
      <c r="G382" s="243"/>
      <c r="H382" s="190"/>
      <c r="I382" s="225"/>
      <c r="J382" s="190"/>
      <c r="K382" s="68"/>
      <c r="L382" s="68"/>
      <c r="M382" s="68"/>
      <c r="N382" s="126"/>
      <c r="O382" s="69">
        <v>0</v>
      </c>
      <c r="P382" s="190"/>
      <c r="Q382" s="190"/>
      <c r="R382" s="190"/>
    </row>
    <row r="383" spans="1:18" ht="12.75" customHeight="1" x14ac:dyDescent="0.2">
      <c r="A383" s="216">
        <v>3</v>
      </c>
      <c r="B383" s="227" t="s">
        <v>74</v>
      </c>
      <c r="C383" s="244" t="s">
        <v>379</v>
      </c>
      <c r="D383" s="216" t="s">
        <v>144</v>
      </c>
      <c r="E383" s="223">
        <v>132</v>
      </c>
      <c r="F383" s="224">
        <v>1.1313421440000002</v>
      </c>
      <c r="G383" s="225">
        <v>0.23100000000000001</v>
      </c>
      <c r="H383" s="190">
        <v>0.38452722</v>
      </c>
      <c r="I383" s="225">
        <v>8.9999999999999993E-3</v>
      </c>
      <c r="J383" s="190">
        <v>2.3093099999999998E-2</v>
      </c>
      <c r="K383" s="68" t="s">
        <v>172</v>
      </c>
      <c r="L383" s="68" t="s">
        <v>167</v>
      </c>
      <c r="M383" s="68">
        <v>0.63</v>
      </c>
      <c r="N383" s="126">
        <v>0.872</v>
      </c>
      <c r="O383" s="69">
        <v>0.54935999999999996</v>
      </c>
      <c r="P383" s="190">
        <v>149.33716300800003</v>
      </c>
      <c r="Q383" s="190">
        <v>0.63351000000000002</v>
      </c>
      <c r="R383" s="190">
        <v>0.72372182400000018</v>
      </c>
    </row>
    <row r="384" spans="1:18" x14ac:dyDescent="0.2">
      <c r="A384" s="216"/>
      <c r="B384" s="227"/>
      <c r="C384" s="245"/>
      <c r="D384" s="216"/>
      <c r="E384" s="223"/>
      <c r="F384" s="224"/>
      <c r="G384" s="225"/>
      <c r="H384" s="190"/>
      <c r="I384" s="225"/>
      <c r="J384" s="190"/>
      <c r="K384" s="68"/>
      <c r="L384" s="68"/>
      <c r="M384" s="68"/>
      <c r="N384" s="126"/>
      <c r="O384" s="69">
        <v>0</v>
      </c>
      <c r="P384" s="190"/>
      <c r="Q384" s="190"/>
      <c r="R384" s="190"/>
    </row>
    <row r="385" spans="1:18" x14ac:dyDescent="0.2">
      <c r="A385" s="216"/>
      <c r="B385" s="227"/>
      <c r="C385" s="245"/>
      <c r="D385" s="216"/>
      <c r="E385" s="223"/>
      <c r="F385" s="224"/>
      <c r="G385" s="225"/>
      <c r="H385" s="190"/>
      <c r="I385" s="225"/>
      <c r="J385" s="190"/>
      <c r="K385" s="68" t="s">
        <v>173</v>
      </c>
      <c r="L385" s="68" t="s">
        <v>167</v>
      </c>
      <c r="M385" s="79">
        <v>0.51</v>
      </c>
      <c r="N385" s="126">
        <v>0.16500000000000001</v>
      </c>
      <c r="O385" s="69">
        <v>8.4150000000000003E-2</v>
      </c>
      <c r="P385" s="190"/>
      <c r="Q385" s="190"/>
      <c r="R385" s="190"/>
    </row>
    <row r="386" spans="1:18" ht="36.75" customHeight="1" x14ac:dyDescent="0.2">
      <c r="A386" s="216"/>
      <c r="B386" s="227"/>
      <c r="C386" s="246"/>
      <c r="D386" s="216"/>
      <c r="E386" s="223"/>
      <c r="F386" s="224"/>
      <c r="G386" s="225"/>
      <c r="H386" s="190"/>
      <c r="I386" s="225"/>
      <c r="J386" s="190"/>
      <c r="K386" s="68"/>
      <c r="L386" s="68"/>
      <c r="M386" s="68"/>
      <c r="N386" s="126"/>
      <c r="O386" s="69">
        <v>0</v>
      </c>
      <c r="P386" s="190"/>
      <c r="Q386" s="190"/>
      <c r="R386" s="190"/>
    </row>
    <row r="387" spans="1:18" ht="12.75" customHeight="1" x14ac:dyDescent="0.2">
      <c r="A387" s="216">
        <v>4</v>
      </c>
      <c r="B387" s="227" t="s">
        <v>74</v>
      </c>
      <c r="C387" s="244" t="s">
        <v>380</v>
      </c>
      <c r="D387" s="216" t="s">
        <v>144</v>
      </c>
      <c r="E387" s="223">
        <v>16</v>
      </c>
      <c r="F387" s="224">
        <v>1.1313421440000002</v>
      </c>
      <c r="G387" s="225">
        <v>0.23100000000000001</v>
      </c>
      <c r="H387" s="190">
        <v>0.38452722</v>
      </c>
      <c r="I387" s="225">
        <v>8.9999999999999993E-3</v>
      </c>
      <c r="J387" s="190">
        <v>2.3093099999999998E-2</v>
      </c>
      <c r="K387" s="68" t="s">
        <v>172</v>
      </c>
      <c r="L387" s="68" t="s">
        <v>167</v>
      </c>
      <c r="M387" s="68">
        <v>0.63</v>
      </c>
      <c r="N387" s="126">
        <v>0.872</v>
      </c>
      <c r="O387" s="69">
        <v>0.54935999999999996</v>
      </c>
      <c r="P387" s="190">
        <v>18.101474304000003</v>
      </c>
      <c r="Q387" s="190">
        <v>0.63351000000000002</v>
      </c>
      <c r="R387" s="190">
        <v>0.72372182400000018</v>
      </c>
    </row>
    <row r="388" spans="1:18" x14ac:dyDescent="0.2">
      <c r="A388" s="216"/>
      <c r="B388" s="227"/>
      <c r="C388" s="245"/>
      <c r="D388" s="216"/>
      <c r="E388" s="223"/>
      <c r="F388" s="224"/>
      <c r="G388" s="225"/>
      <c r="H388" s="190"/>
      <c r="I388" s="225"/>
      <c r="J388" s="190"/>
      <c r="K388" s="68"/>
      <c r="L388" s="68"/>
      <c r="M388" s="68"/>
      <c r="N388" s="126"/>
      <c r="O388" s="69">
        <v>0</v>
      </c>
      <c r="P388" s="190"/>
      <c r="Q388" s="190"/>
      <c r="R388" s="190"/>
    </row>
    <row r="389" spans="1:18" x14ac:dyDescent="0.2">
      <c r="A389" s="216"/>
      <c r="B389" s="227"/>
      <c r="C389" s="245"/>
      <c r="D389" s="216"/>
      <c r="E389" s="223"/>
      <c r="F389" s="224"/>
      <c r="G389" s="225"/>
      <c r="H389" s="190"/>
      <c r="I389" s="225"/>
      <c r="J389" s="190"/>
      <c r="K389" s="68" t="s">
        <v>173</v>
      </c>
      <c r="L389" s="68" t="s">
        <v>167</v>
      </c>
      <c r="M389" s="79">
        <v>0.51</v>
      </c>
      <c r="N389" s="126">
        <v>0.16500000000000001</v>
      </c>
      <c r="O389" s="69">
        <v>8.4150000000000003E-2</v>
      </c>
      <c r="P389" s="190"/>
      <c r="Q389" s="190"/>
      <c r="R389" s="190"/>
    </row>
    <row r="390" spans="1:18" ht="33" customHeight="1" x14ac:dyDescent="0.2">
      <c r="A390" s="216"/>
      <c r="B390" s="227"/>
      <c r="C390" s="246"/>
      <c r="D390" s="216"/>
      <c r="E390" s="223"/>
      <c r="F390" s="224"/>
      <c r="G390" s="225"/>
      <c r="H390" s="190"/>
      <c r="I390" s="225"/>
      <c r="J390" s="190"/>
      <c r="K390" s="68"/>
      <c r="L390" s="68"/>
      <c r="M390" s="68"/>
      <c r="N390" s="126"/>
      <c r="O390" s="69">
        <v>0</v>
      </c>
      <c r="P390" s="190"/>
      <c r="Q390" s="190"/>
      <c r="R390" s="190"/>
    </row>
    <row r="391" spans="1:18" ht="12.75" customHeight="1" x14ac:dyDescent="0.2">
      <c r="A391" s="216">
        <v>5</v>
      </c>
      <c r="B391" s="227" t="s">
        <v>381</v>
      </c>
      <c r="C391" s="244" t="s">
        <v>382</v>
      </c>
      <c r="D391" s="216" t="s">
        <v>144</v>
      </c>
      <c r="E391" s="223">
        <v>45</v>
      </c>
      <c r="F391" s="224">
        <v>1.0337742599999999</v>
      </c>
      <c r="G391" s="243">
        <v>0.23100000000000001</v>
      </c>
      <c r="H391" s="190">
        <v>0.38452722</v>
      </c>
      <c r="I391" s="225">
        <v>8.0000000000000002E-3</v>
      </c>
      <c r="J391" s="190">
        <v>2.0527199999999999E-2</v>
      </c>
      <c r="K391" s="68" t="s">
        <v>172</v>
      </c>
      <c r="L391" s="68" t="s">
        <v>167</v>
      </c>
      <c r="M391" s="68">
        <v>0.63</v>
      </c>
      <c r="N391" s="126">
        <v>0.872</v>
      </c>
      <c r="O391" s="69">
        <v>0.54935999999999996</v>
      </c>
      <c r="P391" s="190">
        <v>46.519841700000001</v>
      </c>
      <c r="Q391" s="190">
        <v>0.55035000000000001</v>
      </c>
      <c r="R391" s="190">
        <v>0.62871984000000003</v>
      </c>
    </row>
    <row r="392" spans="1:18" x14ac:dyDescent="0.2">
      <c r="A392" s="216"/>
      <c r="B392" s="227"/>
      <c r="C392" s="245"/>
      <c r="D392" s="216"/>
      <c r="E392" s="223"/>
      <c r="F392" s="224"/>
      <c r="G392" s="243"/>
      <c r="H392" s="190"/>
      <c r="I392" s="225"/>
      <c r="J392" s="190"/>
      <c r="K392" s="68"/>
      <c r="L392" s="68"/>
      <c r="M392" s="68"/>
      <c r="N392" s="126"/>
      <c r="O392" s="69">
        <v>0</v>
      </c>
      <c r="P392" s="190"/>
      <c r="Q392" s="190"/>
      <c r="R392" s="190"/>
    </row>
    <row r="393" spans="1:18" x14ac:dyDescent="0.2">
      <c r="A393" s="216"/>
      <c r="B393" s="227"/>
      <c r="C393" s="245"/>
      <c r="D393" s="216"/>
      <c r="E393" s="223"/>
      <c r="F393" s="224"/>
      <c r="G393" s="243"/>
      <c r="H393" s="190"/>
      <c r="I393" s="225"/>
      <c r="J393" s="190"/>
      <c r="K393" s="68" t="s">
        <v>173</v>
      </c>
      <c r="L393" s="68" t="s">
        <v>167</v>
      </c>
      <c r="M393" s="68">
        <v>6.0000000000000001E-3</v>
      </c>
      <c r="N393" s="126">
        <v>0.16500000000000001</v>
      </c>
      <c r="O393" s="69">
        <v>9.8999999999999999E-4</v>
      </c>
      <c r="P393" s="190"/>
      <c r="Q393" s="190"/>
      <c r="R393" s="190"/>
    </row>
    <row r="394" spans="1:18" ht="40.5" customHeight="1" x14ac:dyDescent="0.2">
      <c r="A394" s="216"/>
      <c r="B394" s="227"/>
      <c r="C394" s="246"/>
      <c r="D394" s="216"/>
      <c r="E394" s="223"/>
      <c r="F394" s="224"/>
      <c r="G394" s="243"/>
      <c r="H394" s="190"/>
      <c r="I394" s="225"/>
      <c r="J394" s="190"/>
      <c r="K394" s="68"/>
      <c r="L394" s="68"/>
      <c r="M394" s="68"/>
      <c r="N394" s="126"/>
      <c r="O394" s="69">
        <v>0</v>
      </c>
      <c r="P394" s="190"/>
      <c r="Q394" s="190"/>
      <c r="R394" s="190"/>
    </row>
    <row r="395" spans="1:18" ht="12.75" customHeight="1" x14ac:dyDescent="0.2">
      <c r="A395" s="216">
        <v>6</v>
      </c>
      <c r="B395" s="227" t="s">
        <v>381</v>
      </c>
      <c r="C395" s="244" t="s">
        <v>383</v>
      </c>
      <c r="D395" s="216" t="s">
        <v>144</v>
      </c>
      <c r="E395" s="223">
        <v>11</v>
      </c>
      <c r="F395" s="224">
        <v>1.0337742599999999</v>
      </c>
      <c r="G395" s="243">
        <v>0.23100000000000001</v>
      </c>
      <c r="H395" s="190">
        <v>0.38452722</v>
      </c>
      <c r="I395" s="225">
        <v>8.0000000000000002E-3</v>
      </c>
      <c r="J395" s="190">
        <v>2.0527199999999999E-2</v>
      </c>
      <c r="K395" s="68" t="s">
        <v>172</v>
      </c>
      <c r="L395" s="68" t="s">
        <v>167</v>
      </c>
      <c r="M395" s="68">
        <v>0.63</v>
      </c>
      <c r="N395" s="126">
        <v>0.872</v>
      </c>
      <c r="O395" s="69">
        <v>0.54935999999999996</v>
      </c>
      <c r="P395" s="190">
        <v>11.37151686</v>
      </c>
      <c r="Q395" s="190">
        <v>0.55035000000000001</v>
      </c>
      <c r="R395" s="190">
        <v>0.62871984000000003</v>
      </c>
    </row>
    <row r="396" spans="1:18" x14ac:dyDescent="0.2">
      <c r="A396" s="216"/>
      <c r="B396" s="227"/>
      <c r="C396" s="245"/>
      <c r="D396" s="216"/>
      <c r="E396" s="223"/>
      <c r="F396" s="224"/>
      <c r="G396" s="243"/>
      <c r="H396" s="190"/>
      <c r="I396" s="225"/>
      <c r="J396" s="190"/>
      <c r="K396" s="68"/>
      <c r="L396" s="68"/>
      <c r="M396" s="68"/>
      <c r="N396" s="126"/>
      <c r="O396" s="69">
        <v>0</v>
      </c>
      <c r="P396" s="190"/>
      <c r="Q396" s="190"/>
      <c r="R396" s="190"/>
    </row>
    <row r="397" spans="1:18" x14ac:dyDescent="0.2">
      <c r="A397" s="216"/>
      <c r="B397" s="227"/>
      <c r="C397" s="245"/>
      <c r="D397" s="216"/>
      <c r="E397" s="223"/>
      <c r="F397" s="224"/>
      <c r="G397" s="243"/>
      <c r="H397" s="190"/>
      <c r="I397" s="225"/>
      <c r="J397" s="190"/>
      <c r="K397" s="68" t="s">
        <v>173</v>
      </c>
      <c r="L397" s="68" t="s">
        <v>167</v>
      </c>
      <c r="M397" s="68">
        <v>6.0000000000000001E-3</v>
      </c>
      <c r="N397" s="126">
        <v>0.16500000000000001</v>
      </c>
      <c r="O397" s="69">
        <v>9.8999999999999999E-4</v>
      </c>
      <c r="P397" s="190"/>
      <c r="Q397" s="190"/>
      <c r="R397" s="190"/>
    </row>
    <row r="398" spans="1:18" ht="42" customHeight="1" x14ac:dyDescent="0.2">
      <c r="A398" s="216"/>
      <c r="B398" s="227"/>
      <c r="C398" s="246"/>
      <c r="D398" s="216"/>
      <c r="E398" s="223"/>
      <c r="F398" s="224"/>
      <c r="G398" s="243"/>
      <c r="H398" s="190"/>
      <c r="I398" s="225"/>
      <c r="J398" s="190"/>
      <c r="K398" s="68"/>
      <c r="L398" s="68"/>
      <c r="M398" s="68"/>
      <c r="N398" s="126"/>
      <c r="O398" s="69">
        <v>0</v>
      </c>
      <c r="P398" s="190"/>
      <c r="Q398" s="190"/>
      <c r="R398" s="190"/>
    </row>
    <row r="399" spans="1:18" ht="12.75" customHeight="1" x14ac:dyDescent="0.2">
      <c r="A399" s="216">
        <v>7</v>
      </c>
      <c r="B399" s="227" t="s">
        <v>344</v>
      </c>
      <c r="C399" s="237" t="s">
        <v>384</v>
      </c>
      <c r="D399" s="216" t="s">
        <v>144</v>
      </c>
      <c r="E399" s="223">
        <v>0.6</v>
      </c>
      <c r="F399" s="224">
        <v>14.135547480000001</v>
      </c>
      <c r="G399" s="225">
        <v>0.48599999999999999</v>
      </c>
      <c r="H399" s="190">
        <v>0.80900531999999992</v>
      </c>
      <c r="I399" s="226">
        <v>2.3999999999999998E-3</v>
      </c>
      <c r="J399" s="190">
        <v>6.1581599999999993E-3</v>
      </c>
      <c r="K399" s="68" t="s">
        <v>345</v>
      </c>
      <c r="L399" s="68" t="s">
        <v>145</v>
      </c>
      <c r="M399" s="68">
        <v>1.1000000000000001</v>
      </c>
      <c r="N399" s="126">
        <v>10.6</v>
      </c>
      <c r="O399" s="69">
        <v>11.66</v>
      </c>
      <c r="P399" s="190">
        <v>8.4813284880000008</v>
      </c>
      <c r="Q399" s="190">
        <v>11.66</v>
      </c>
      <c r="R399" s="190">
        <v>13.320384000000001</v>
      </c>
    </row>
    <row r="400" spans="1:18" x14ac:dyDescent="0.2">
      <c r="A400" s="216"/>
      <c r="B400" s="227"/>
      <c r="C400" s="238"/>
      <c r="D400" s="216"/>
      <c r="E400" s="223"/>
      <c r="F400" s="224"/>
      <c r="G400" s="225"/>
      <c r="H400" s="190"/>
      <c r="I400" s="226"/>
      <c r="J400" s="190"/>
      <c r="K400" s="68"/>
      <c r="L400" s="68"/>
      <c r="M400" s="68"/>
      <c r="N400" s="126"/>
      <c r="O400" s="69">
        <v>0</v>
      </c>
      <c r="P400" s="190"/>
      <c r="Q400" s="190"/>
      <c r="R400" s="190"/>
    </row>
    <row r="401" spans="1:18" x14ac:dyDescent="0.2">
      <c r="A401" s="216"/>
      <c r="B401" s="227"/>
      <c r="C401" s="238"/>
      <c r="D401" s="216"/>
      <c r="E401" s="223"/>
      <c r="F401" s="224"/>
      <c r="G401" s="225"/>
      <c r="H401" s="190"/>
      <c r="I401" s="226"/>
      <c r="J401" s="190"/>
      <c r="K401" s="68"/>
      <c r="L401" s="68"/>
      <c r="M401" s="73"/>
      <c r="N401" s="126"/>
      <c r="O401" s="69">
        <v>0</v>
      </c>
      <c r="P401" s="190"/>
      <c r="Q401" s="190"/>
      <c r="R401" s="190"/>
    </row>
    <row r="402" spans="1:18" ht="48" customHeight="1" x14ac:dyDescent="0.2">
      <c r="A402" s="216"/>
      <c r="B402" s="227"/>
      <c r="C402" s="239"/>
      <c r="D402" s="216"/>
      <c r="E402" s="223"/>
      <c r="F402" s="224"/>
      <c r="G402" s="225"/>
      <c r="H402" s="190"/>
      <c r="I402" s="226"/>
      <c r="J402" s="190"/>
      <c r="K402" s="68"/>
      <c r="L402" s="68"/>
      <c r="M402" s="68"/>
      <c r="N402" s="126"/>
      <c r="O402" s="69">
        <v>0</v>
      </c>
      <c r="P402" s="190"/>
      <c r="Q402" s="190"/>
      <c r="R402" s="190"/>
    </row>
    <row r="403" spans="1:18" ht="12.75" customHeight="1" x14ac:dyDescent="0.2">
      <c r="A403" s="216">
        <v>8</v>
      </c>
      <c r="B403" s="227" t="s">
        <v>460</v>
      </c>
      <c r="C403" s="244" t="s">
        <v>459</v>
      </c>
      <c r="D403" s="216" t="s">
        <v>144</v>
      </c>
      <c r="E403" s="223">
        <v>5.6</v>
      </c>
      <c r="F403" s="224">
        <v>1.2379958439999998</v>
      </c>
      <c r="G403" s="243">
        <v>0.28899999999999998</v>
      </c>
      <c r="H403" s="190">
        <v>0.48107517999999994</v>
      </c>
      <c r="I403" s="225">
        <v>0.01</v>
      </c>
      <c r="J403" s="190">
        <v>2.5659000000000001E-2</v>
      </c>
      <c r="K403" s="68" t="s">
        <v>172</v>
      </c>
      <c r="L403" s="68" t="s">
        <v>167</v>
      </c>
      <c r="M403" s="68">
        <v>0.63</v>
      </c>
      <c r="N403" s="126">
        <v>0.872</v>
      </c>
      <c r="O403" s="69">
        <v>0.54935999999999996</v>
      </c>
      <c r="P403" s="190">
        <v>6.9327767263999984</v>
      </c>
      <c r="Q403" s="190">
        <v>0.64010999999999996</v>
      </c>
      <c r="R403" s="190">
        <v>0.73126166400000003</v>
      </c>
    </row>
    <row r="404" spans="1:18" x14ac:dyDescent="0.2">
      <c r="A404" s="216"/>
      <c r="B404" s="227"/>
      <c r="C404" s="245"/>
      <c r="D404" s="216"/>
      <c r="E404" s="223"/>
      <c r="F404" s="224"/>
      <c r="G404" s="243"/>
      <c r="H404" s="190"/>
      <c r="I404" s="225"/>
      <c r="J404" s="190"/>
      <c r="K404" s="68"/>
      <c r="L404" s="68"/>
      <c r="M404" s="68"/>
      <c r="N404" s="126"/>
      <c r="O404" s="69">
        <v>0</v>
      </c>
      <c r="P404" s="190"/>
      <c r="Q404" s="190"/>
      <c r="R404" s="190"/>
    </row>
    <row r="405" spans="1:18" x14ac:dyDescent="0.2">
      <c r="A405" s="216"/>
      <c r="B405" s="227"/>
      <c r="C405" s="245"/>
      <c r="D405" s="216"/>
      <c r="E405" s="223"/>
      <c r="F405" s="224"/>
      <c r="G405" s="243"/>
      <c r="H405" s="190"/>
      <c r="I405" s="225"/>
      <c r="J405" s="190"/>
      <c r="K405" s="68" t="s">
        <v>173</v>
      </c>
      <c r="L405" s="68" t="s">
        <v>167</v>
      </c>
      <c r="M405" s="79">
        <v>0.55000000000000004</v>
      </c>
      <c r="N405" s="126">
        <v>0.16500000000000001</v>
      </c>
      <c r="O405" s="69">
        <v>9.0750000000000011E-2</v>
      </c>
      <c r="P405" s="190"/>
      <c r="Q405" s="190"/>
      <c r="R405" s="190"/>
    </row>
    <row r="406" spans="1:18" ht="29.25" customHeight="1" x14ac:dyDescent="0.2">
      <c r="A406" s="216"/>
      <c r="B406" s="227"/>
      <c r="C406" s="246"/>
      <c r="D406" s="216"/>
      <c r="E406" s="223"/>
      <c r="F406" s="224"/>
      <c r="G406" s="243"/>
      <c r="H406" s="190"/>
      <c r="I406" s="225"/>
      <c r="J406" s="190"/>
      <c r="K406" s="68"/>
      <c r="L406" s="68"/>
      <c r="M406" s="68"/>
      <c r="N406" s="126"/>
      <c r="O406" s="69">
        <v>0</v>
      </c>
      <c r="P406" s="190"/>
      <c r="Q406" s="190"/>
      <c r="R406" s="190"/>
    </row>
    <row r="407" spans="1:18" ht="12.75" customHeight="1" x14ac:dyDescent="0.2">
      <c r="A407" s="216"/>
      <c r="B407" s="227"/>
      <c r="C407" s="240" t="s">
        <v>269</v>
      </c>
      <c r="D407" s="224"/>
      <c r="E407" s="223"/>
      <c r="F407" s="224">
        <v>0</v>
      </c>
      <c r="G407" s="225"/>
      <c r="H407" s="190">
        <v>0</v>
      </c>
      <c r="I407" s="225"/>
      <c r="J407" s="190">
        <v>0</v>
      </c>
      <c r="K407" s="68"/>
      <c r="L407" s="68"/>
      <c r="M407" s="68"/>
      <c r="N407" s="126"/>
      <c r="O407" s="69">
        <v>0</v>
      </c>
      <c r="P407" s="190">
        <v>0</v>
      </c>
      <c r="Q407" s="190">
        <v>0</v>
      </c>
      <c r="R407" s="190">
        <v>0</v>
      </c>
    </row>
    <row r="408" spans="1:18" x14ac:dyDescent="0.2">
      <c r="A408" s="216"/>
      <c r="B408" s="227"/>
      <c r="C408" s="241"/>
      <c r="D408" s="224"/>
      <c r="E408" s="223"/>
      <c r="F408" s="224"/>
      <c r="G408" s="225"/>
      <c r="H408" s="190"/>
      <c r="I408" s="225"/>
      <c r="J408" s="190"/>
      <c r="K408" s="68"/>
      <c r="L408" s="68"/>
      <c r="M408" s="68"/>
      <c r="N408" s="126"/>
      <c r="O408" s="69">
        <v>0</v>
      </c>
      <c r="P408" s="190"/>
      <c r="Q408" s="190"/>
      <c r="R408" s="190"/>
    </row>
    <row r="409" spans="1:18" x14ac:dyDescent="0.2">
      <c r="A409" s="216"/>
      <c r="B409" s="227"/>
      <c r="C409" s="241"/>
      <c r="D409" s="224"/>
      <c r="E409" s="223"/>
      <c r="F409" s="224"/>
      <c r="G409" s="225"/>
      <c r="H409" s="190"/>
      <c r="I409" s="225"/>
      <c r="J409" s="190"/>
      <c r="K409" s="68"/>
      <c r="L409" s="68"/>
      <c r="M409" s="73"/>
      <c r="N409" s="126"/>
      <c r="O409" s="69">
        <v>0</v>
      </c>
      <c r="P409" s="190"/>
      <c r="Q409" s="190"/>
      <c r="R409" s="190"/>
    </row>
    <row r="410" spans="1:18" ht="13.5" customHeight="1" x14ac:dyDescent="0.2">
      <c r="A410" s="216"/>
      <c r="B410" s="227"/>
      <c r="C410" s="242"/>
      <c r="D410" s="224"/>
      <c r="E410" s="223"/>
      <c r="F410" s="224"/>
      <c r="G410" s="225"/>
      <c r="H410" s="190"/>
      <c r="I410" s="225"/>
      <c r="J410" s="190"/>
      <c r="K410" s="68"/>
      <c r="L410" s="68"/>
      <c r="M410" s="68"/>
      <c r="N410" s="126"/>
      <c r="O410" s="69">
        <v>0</v>
      </c>
      <c r="P410" s="190"/>
      <c r="Q410" s="190"/>
      <c r="R410" s="190"/>
    </row>
    <row r="411" spans="1:18" ht="12.75" customHeight="1" x14ac:dyDescent="0.2">
      <c r="A411" s="216">
        <v>1</v>
      </c>
      <c r="B411" s="227" t="s">
        <v>270</v>
      </c>
      <c r="C411" s="194" t="s">
        <v>385</v>
      </c>
      <c r="D411" s="224" t="s">
        <v>137</v>
      </c>
      <c r="E411" s="223">
        <v>3</v>
      </c>
      <c r="F411" s="224">
        <v>3.9295089999999995</v>
      </c>
      <c r="G411" s="225">
        <v>0.85</v>
      </c>
      <c r="H411" s="190">
        <v>1.4149269999999998</v>
      </c>
      <c r="I411" s="225">
        <v>0.98</v>
      </c>
      <c r="J411" s="190">
        <v>2.5145819999999999</v>
      </c>
      <c r="K411" s="68"/>
      <c r="L411" s="68"/>
      <c r="M411" s="68"/>
      <c r="N411" s="126"/>
      <c r="O411" s="69">
        <v>0</v>
      </c>
      <c r="P411" s="190">
        <v>11.788526999999998</v>
      </c>
      <c r="Q411" s="190">
        <v>0</v>
      </c>
      <c r="R411" s="190">
        <v>0</v>
      </c>
    </row>
    <row r="412" spans="1:18" x14ac:dyDescent="0.2">
      <c r="A412" s="216"/>
      <c r="B412" s="227"/>
      <c r="C412" s="195"/>
      <c r="D412" s="224"/>
      <c r="E412" s="223"/>
      <c r="F412" s="224"/>
      <c r="G412" s="225"/>
      <c r="H412" s="190"/>
      <c r="I412" s="225"/>
      <c r="J412" s="190"/>
      <c r="K412" s="68"/>
      <c r="L412" s="68"/>
      <c r="M412" s="68"/>
      <c r="N412" s="126"/>
      <c r="O412" s="69">
        <v>0</v>
      </c>
      <c r="P412" s="190"/>
      <c r="Q412" s="190"/>
      <c r="R412" s="190"/>
    </row>
    <row r="413" spans="1:18" x14ac:dyDescent="0.2">
      <c r="A413" s="216"/>
      <c r="B413" s="227"/>
      <c r="C413" s="195"/>
      <c r="D413" s="224"/>
      <c r="E413" s="223"/>
      <c r="F413" s="224"/>
      <c r="G413" s="225"/>
      <c r="H413" s="190"/>
      <c r="I413" s="225"/>
      <c r="J413" s="190"/>
      <c r="K413" s="68"/>
      <c r="L413" s="68"/>
      <c r="M413" s="73"/>
      <c r="N413" s="126"/>
      <c r="O413" s="69">
        <v>0</v>
      </c>
      <c r="P413" s="190"/>
      <c r="Q413" s="190"/>
      <c r="R413" s="190"/>
    </row>
    <row r="414" spans="1:18" ht="12.75" customHeight="1" x14ac:dyDescent="0.2">
      <c r="A414" s="216"/>
      <c r="B414" s="227"/>
      <c r="C414" s="196"/>
      <c r="D414" s="224"/>
      <c r="E414" s="223"/>
      <c r="F414" s="224"/>
      <c r="G414" s="225"/>
      <c r="H414" s="190"/>
      <c r="I414" s="225"/>
      <c r="J414" s="190"/>
      <c r="K414" s="68"/>
      <c r="L414" s="68"/>
      <c r="M414" s="68"/>
      <c r="N414" s="126"/>
      <c r="O414" s="69">
        <v>0</v>
      </c>
      <c r="P414" s="190"/>
      <c r="Q414" s="190"/>
      <c r="R414" s="190"/>
    </row>
    <row r="415" spans="1:18" ht="12.75" customHeight="1" x14ac:dyDescent="0.2">
      <c r="A415" s="216">
        <v>2</v>
      </c>
      <c r="B415" s="227" t="s">
        <v>270</v>
      </c>
      <c r="C415" s="194" t="s">
        <v>386</v>
      </c>
      <c r="D415" s="224" t="s">
        <v>137</v>
      </c>
      <c r="E415" s="223">
        <v>1</v>
      </c>
      <c r="F415" s="224">
        <v>3.9295089999999995</v>
      </c>
      <c r="G415" s="225">
        <v>0.85</v>
      </c>
      <c r="H415" s="190">
        <v>1.4149269999999998</v>
      </c>
      <c r="I415" s="225">
        <v>0.98</v>
      </c>
      <c r="J415" s="190">
        <v>2.5145819999999999</v>
      </c>
      <c r="K415" s="68"/>
      <c r="L415" s="68"/>
      <c r="M415" s="68"/>
      <c r="N415" s="126"/>
      <c r="O415" s="69">
        <v>0</v>
      </c>
      <c r="P415" s="190">
        <v>3.9295089999999995</v>
      </c>
      <c r="Q415" s="190">
        <v>0</v>
      </c>
      <c r="R415" s="190">
        <v>0</v>
      </c>
    </row>
    <row r="416" spans="1:18" x14ac:dyDescent="0.2">
      <c r="A416" s="216"/>
      <c r="B416" s="227"/>
      <c r="C416" s="195"/>
      <c r="D416" s="224"/>
      <c r="E416" s="223"/>
      <c r="F416" s="224"/>
      <c r="G416" s="225"/>
      <c r="H416" s="190"/>
      <c r="I416" s="225"/>
      <c r="J416" s="190"/>
      <c r="K416" s="68"/>
      <c r="L416" s="68"/>
      <c r="M416" s="68"/>
      <c r="N416" s="126"/>
      <c r="O416" s="69">
        <v>0</v>
      </c>
      <c r="P416" s="190"/>
      <c r="Q416" s="190"/>
      <c r="R416" s="190"/>
    </row>
    <row r="417" spans="1:18" x14ac:dyDescent="0.2">
      <c r="A417" s="216"/>
      <c r="B417" s="227"/>
      <c r="C417" s="195"/>
      <c r="D417" s="224"/>
      <c r="E417" s="223"/>
      <c r="F417" s="224"/>
      <c r="G417" s="225"/>
      <c r="H417" s="190"/>
      <c r="I417" s="225"/>
      <c r="J417" s="190"/>
      <c r="K417" s="68"/>
      <c r="L417" s="68"/>
      <c r="M417" s="73"/>
      <c r="N417" s="126"/>
      <c r="O417" s="69">
        <v>0</v>
      </c>
      <c r="P417" s="190"/>
      <c r="Q417" s="190"/>
      <c r="R417" s="190"/>
    </row>
    <row r="418" spans="1:18" ht="12.75" customHeight="1" x14ac:dyDescent="0.2">
      <c r="A418" s="216"/>
      <c r="B418" s="227"/>
      <c r="C418" s="196"/>
      <c r="D418" s="224"/>
      <c r="E418" s="223"/>
      <c r="F418" s="224"/>
      <c r="G418" s="225"/>
      <c r="H418" s="190"/>
      <c r="I418" s="225"/>
      <c r="J418" s="190"/>
      <c r="K418" s="68"/>
      <c r="L418" s="68"/>
      <c r="M418" s="68"/>
      <c r="N418" s="126"/>
      <c r="O418" s="69">
        <v>0</v>
      </c>
      <c r="P418" s="190"/>
      <c r="Q418" s="190"/>
      <c r="R418" s="190"/>
    </row>
    <row r="419" spans="1:18" ht="12.75" customHeight="1" x14ac:dyDescent="0.2">
      <c r="A419" s="216">
        <v>3</v>
      </c>
      <c r="B419" s="227" t="s">
        <v>271</v>
      </c>
      <c r="C419" s="194" t="s">
        <v>325</v>
      </c>
      <c r="D419" s="216" t="s">
        <v>146</v>
      </c>
      <c r="E419" s="223">
        <v>2</v>
      </c>
      <c r="F419" s="224">
        <v>2.2272196000000002</v>
      </c>
      <c r="G419" s="225">
        <v>0.37</v>
      </c>
      <c r="H419" s="190">
        <v>0.61590940000000005</v>
      </c>
      <c r="I419" s="225">
        <v>0.01</v>
      </c>
      <c r="J419" s="190">
        <v>2.5659000000000001E-2</v>
      </c>
      <c r="K419" s="68" t="s">
        <v>272</v>
      </c>
      <c r="L419" s="68" t="s">
        <v>146</v>
      </c>
      <c r="M419" s="68">
        <v>1</v>
      </c>
      <c r="N419" s="127">
        <v>1.3879999999999999</v>
      </c>
      <c r="O419" s="69">
        <v>1.3879999999999999</v>
      </c>
      <c r="P419" s="190">
        <v>4.4544392000000004</v>
      </c>
      <c r="Q419" s="190">
        <v>1.3879999999999999</v>
      </c>
      <c r="R419" s="190">
        <v>1.5856512</v>
      </c>
    </row>
    <row r="420" spans="1:18" x14ac:dyDescent="0.2">
      <c r="A420" s="216"/>
      <c r="B420" s="227"/>
      <c r="C420" s="195"/>
      <c r="D420" s="216"/>
      <c r="E420" s="223"/>
      <c r="F420" s="224"/>
      <c r="G420" s="225"/>
      <c r="H420" s="190"/>
      <c r="I420" s="225"/>
      <c r="J420" s="190"/>
      <c r="K420" s="68"/>
      <c r="L420" s="68"/>
      <c r="M420" s="68"/>
      <c r="N420" s="126"/>
      <c r="O420" s="69">
        <v>0</v>
      </c>
      <c r="P420" s="190"/>
      <c r="Q420" s="190"/>
      <c r="R420" s="190"/>
    </row>
    <row r="421" spans="1:18" x14ac:dyDescent="0.2">
      <c r="A421" s="216"/>
      <c r="B421" s="227"/>
      <c r="C421" s="195"/>
      <c r="D421" s="216"/>
      <c r="E421" s="223"/>
      <c r="F421" s="224"/>
      <c r="G421" s="225"/>
      <c r="H421" s="190"/>
      <c r="I421" s="225"/>
      <c r="J421" s="190"/>
      <c r="K421" s="68"/>
      <c r="L421" s="68"/>
      <c r="M421" s="79"/>
      <c r="N421" s="126"/>
      <c r="O421" s="69">
        <v>0</v>
      </c>
      <c r="P421" s="190"/>
      <c r="Q421" s="190"/>
      <c r="R421" s="190"/>
    </row>
    <row r="422" spans="1:18" ht="12.75" customHeight="1" x14ac:dyDescent="0.2">
      <c r="A422" s="216"/>
      <c r="B422" s="227"/>
      <c r="C422" s="196"/>
      <c r="D422" s="216"/>
      <c r="E422" s="223"/>
      <c r="F422" s="224"/>
      <c r="G422" s="225"/>
      <c r="H422" s="190"/>
      <c r="I422" s="225"/>
      <c r="J422" s="190"/>
      <c r="K422" s="68"/>
      <c r="L422" s="68"/>
      <c r="M422" s="79"/>
      <c r="N422" s="126"/>
      <c r="O422" s="69">
        <v>0</v>
      </c>
      <c r="P422" s="190"/>
      <c r="Q422" s="190"/>
      <c r="R422" s="190"/>
    </row>
    <row r="423" spans="1:18" ht="12.75" customHeight="1" x14ac:dyDescent="0.2">
      <c r="A423" s="216">
        <v>4</v>
      </c>
      <c r="B423" s="227" t="s">
        <v>271</v>
      </c>
      <c r="C423" s="194" t="s">
        <v>335</v>
      </c>
      <c r="D423" s="216" t="s">
        <v>146</v>
      </c>
      <c r="E423" s="223">
        <v>0.7</v>
      </c>
      <c r="F423" s="224">
        <v>5.2111684</v>
      </c>
      <c r="G423" s="225">
        <v>0.37</v>
      </c>
      <c r="H423" s="190">
        <v>0.61590940000000005</v>
      </c>
      <c r="I423" s="225">
        <v>0.01</v>
      </c>
      <c r="J423" s="190">
        <v>2.5659000000000001E-2</v>
      </c>
      <c r="K423" s="68" t="s">
        <v>272</v>
      </c>
      <c r="L423" s="68" t="s">
        <v>146</v>
      </c>
      <c r="M423" s="68">
        <v>1</v>
      </c>
      <c r="N423" s="127">
        <v>4</v>
      </c>
      <c r="O423" s="69">
        <v>4</v>
      </c>
      <c r="P423" s="190">
        <v>3.6478178799999998</v>
      </c>
      <c r="Q423" s="190">
        <v>4</v>
      </c>
      <c r="R423" s="190">
        <v>4.5696000000000003</v>
      </c>
    </row>
    <row r="424" spans="1:18" x14ac:dyDescent="0.2">
      <c r="A424" s="216"/>
      <c r="B424" s="227"/>
      <c r="C424" s="195"/>
      <c r="D424" s="216"/>
      <c r="E424" s="223"/>
      <c r="F424" s="224"/>
      <c r="G424" s="225"/>
      <c r="H424" s="190"/>
      <c r="I424" s="225"/>
      <c r="J424" s="190"/>
      <c r="K424" s="68"/>
      <c r="L424" s="68"/>
      <c r="M424" s="68"/>
      <c r="N424" s="126"/>
      <c r="O424" s="69">
        <v>0</v>
      </c>
      <c r="P424" s="190"/>
      <c r="Q424" s="190"/>
      <c r="R424" s="190"/>
    </row>
    <row r="425" spans="1:18" x14ac:dyDescent="0.2">
      <c r="A425" s="216"/>
      <c r="B425" s="227"/>
      <c r="C425" s="195"/>
      <c r="D425" s="216"/>
      <c r="E425" s="223"/>
      <c r="F425" s="224"/>
      <c r="G425" s="225"/>
      <c r="H425" s="190"/>
      <c r="I425" s="225"/>
      <c r="J425" s="190"/>
      <c r="K425" s="68"/>
      <c r="L425" s="68"/>
      <c r="M425" s="79"/>
      <c r="N425" s="126"/>
      <c r="O425" s="69">
        <v>0</v>
      </c>
      <c r="P425" s="190"/>
      <c r="Q425" s="190"/>
      <c r="R425" s="190"/>
    </row>
    <row r="426" spans="1:18" ht="12.75" customHeight="1" x14ac:dyDescent="0.2">
      <c r="A426" s="216"/>
      <c r="B426" s="227"/>
      <c r="C426" s="196"/>
      <c r="D426" s="216"/>
      <c r="E426" s="223"/>
      <c r="F426" s="224"/>
      <c r="G426" s="225"/>
      <c r="H426" s="190"/>
      <c r="I426" s="225"/>
      <c r="J426" s="190"/>
      <c r="K426" s="68"/>
      <c r="L426" s="68"/>
      <c r="M426" s="79"/>
      <c r="N426" s="126"/>
      <c r="O426" s="69">
        <v>0</v>
      </c>
      <c r="P426" s="190"/>
      <c r="Q426" s="190"/>
      <c r="R426" s="190"/>
    </row>
    <row r="427" spans="1:18" ht="12.75" customHeight="1" x14ac:dyDescent="0.2">
      <c r="A427" s="216">
        <v>5</v>
      </c>
      <c r="B427" s="228" t="s">
        <v>273</v>
      </c>
      <c r="C427" s="237" t="s">
        <v>274</v>
      </c>
      <c r="D427" s="220" t="s">
        <v>137</v>
      </c>
      <c r="E427" s="223">
        <v>3</v>
      </c>
      <c r="F427" s="224">
        <v>2.8974557999999999</v>
      </c>
      <c r="G427" s="225">
        <v>0.84</v>
      </c>
      <c r="H427" s="190">
        <v>1.3982807999999998</v>
      </c>
      <c r="I427" s="225">
        <v>0.05</v>
      </c>
      <c r="J427" s="190">
        <v>0.12829500000000002</v>
      </c>
      <c r="K427" s="68" t="s">
        <v>275</v>
      </c>
      <c r="L427" s="68" t="s">
        <v>137</v>
      </c>
      <c r="M427" s="68">
        <v>1</v>
      </c>
      <c r="N427" s="126">
        <v>1.2</v>
      </c>
      <c r="O427" s="69">
        <v>1.2</v>
      </c>
      <c r="P427" s="190">
        <v>8.6923674000000002</v>
      </c>
      <c r="Q427" s="190">
        <v>1.2</v>
      </c>
      <c r="R427" s="190">
        <v>1.3708800000000001</v>
      </c>
    </row>
    <row r="428" spans="1:18" x14ac:dyDescent="0.2">
      <c r="A428" s="216"/>
      <c r="B428" s="229"/>
      <c r="C428" s="238"/>
      <c r="D428" s="221"/>
      <c r="E428" s="223"/>
      <c r="F428" s="224"/>
      <c r="G428" s="225"/>
      <c r="H428" s="190"/>
      <c r="I428" s="225"/>
      <c r="J428" s="190"/>
      <c r="K428" s="68"/>
      <c r="L428" s="68"/>
      <c r="M428" s="68"/>
      <c r="N428" s="126"/>
      <c r="O428" s="69">
        <v>0</v>
      </c>
      <c r="P428" s="190"/>
      <c r="Q428" s="190"/>
      <c r="R428" s="190"/>
    </row>
    <row r="429" spans="1:18" x14ac:dyDescent="0.2">
      <c r="A429" s="216"/>
      <c r="B429" s="229"/>
      <c r="C429" s="238"/>
      <c r="D429" s="221"/>
      <c r="E429" s="223"/>
      <c r="F429" s="224"/>
      <c r="G429" s="225"/>
      <c r="H429" s="190"/>
      <c r="I429" s="225"/>
      <c r="J429" s="190"/>
      <c r="K429" s="68"/>
      <c r="L429" s="68"/>
      <c r="M429" s="73"/>
      <c r="N429" s="126"/>
      <c r="O429" s="69">
        <v>0</v>
      </c>
      <c r="P429" s="190"/>
      <c r="Q429" s="190"/>
      <c r="R429" s="190"/>
    </row>
    <row r="430" spans="1:18" ht="12.75" customHeight="1" x14ac:dyDescent="0.2">
      <c r="A430" s="216"/>
      <c r="B430" s="230"/>
      <c r="C430" s="239"/>
      <c r="D430" s="222"/>
      <c r="E430" s="223"/>
      <c r="F430" s="224"/>
      <c r="G430" s="225"/>
      <c r="H430" s="190"/>
      <c r="I430" s="225"/>
      <c r="J430" s="190"/>
      <c r="K430" s="68"/>
      <c r="L430" s="68"/>
      <c r="M430" s="68"/>
      <c r="N430" s="126"/>
      <c r="O430" s="69">
        <v>0</v>
      </c>
      <c r="P430" s="190"/>
      <c r="Q430" s="190"/>
      <c r="R430" s="190"/>
    </row>
    <row r="431" spans="1:18" ht="12.75" customHeight="1" x14ac:dyDescent="0.2">
      <c r="A431" s="216">
        <v>6</v>
      </c>
      <c r="B431" s="228" t="s">
        <v>273</v>
      </c>
      <c r="C431" s="237" t="s">
        <v>336</v>
      </c>
      <c r="D431" s="220" t="s">
        <v>137</v>
      </c>
      <c r="E431" s="223">
        <v>3</v>
      </c>
      <c r="F431" s="224">
        <v>2.7691607999999999</v>
      </c>
      <c r="G431" s="225">
        <v>0.84</v>
      </c>
      <c r="H431" s="190">
        <v>1.3982807999999998</v>
      </c>
      <c r="I431" s="225"/>
      <c r="J431" s="190">
        <v>0</v>
      </c>
      <c r="K431" s="68" t="s">
        <v>275</v>
      </c>
      <c r="L431" s="68" t="s">
        <v>137</v>
      </c>
      <c r="M431" s="68">
        <v>1</v>
      </c>
      <c r="N431" s="126">
        <v>1.2</v>
      </c>
      <c r="O431" s="69">
        <v>1.2</v>
      </c>
      <c r="P431" s="190">
        <v>8.3074823999999996</v>
      </c>
      <c r="Q431" s="190">
        <v>1.2</v>
      </c>
      <c r="R431" s="190">
        <v>1.3708800000000001</v>
      </c>
    </row>
    <row r="432" spans="1:18" x14ac:dyDescent="0.2">
      <c r="A432" s="216"/>
      <c r="B432" s="229"/>
      <c r="C432" s="238"/>
      <c r="D432" s="221"/>
      <c r="E432" s="223"/>
      <c r="F432" s="224"/>
      <c r="G432" s="225"/>
      <c r="H432" s="190"/>
      <c r="I432" s="225"/>
      <c r="J432" s="190"/>
      <c r="K432" s="68"/>
      <c r="L432" s="68"/>
      <c r="M432" s="68"/>
      <c r="N432" s="126"/>
      <c r="O432" s="69">
        <v>0</v>
      </c>
      <c r="P432" s="190"/>
      <c r="Q432" s="190"/>
      <c r="R432" s="190"/>
    </row>
    <row r="433" spans="1:18" x14ac:dyDescent="0.2">
      <c r="A433" s="216"/>
      <c r="B433" s="229"/>
      <c r="C433" s="238"/>
      <c r="D433" s="221"/>
      <c r="E433" s="223"/>
      <c r="F433" s="224"/>
      <c r="G433" s="225"/>
      <c r="H433" s="190"/>
      <c r="I433" s="225"/>
      <c r="J433" s="190"/>
      <c r="K433" s="68"/>
      <c r="L433" s="68"/>
      <c r="M433" s="73"/>
      <c r="N433" s="126"/>
      <c r="O433" s="69">
        <v>0</v>
      </c>
      <c r="P433" s="190"/>
      <c r="Q433" s="190"/>
      <c r="R433" s="190"/>
    </row>
    <row r="434" spans="1:18" ht="12.75" customHeight="1" x14ac:dyDescent="0.2">
      <c r="A434" s="216"/>
      <c r="B434" s="230"/>
      <c r="C434" s="239"/>
      <c r="D434" s="222"/>
      <c r="E434" s="223"/>
      <c r="F434" s="224"/>
      <c r="G434" s="225"/>
      <c r="H434" s="190"/>
      <c r="I434" s="225"/>
      <c r="J434" s="190"/>
      <c r="K434" s="68"/>
      <c r="L434" s="68"/>
      <c r="M434" s="68"/>
      <c r="N434" s="126"/>
      <c r="O434" s="69">
        <v>0</v>
      </c>
      <c r="P434" s="190"/>
      <c r="Q434" s="190"/>
      <c r="R434" s="190"/>
    </row>
    <row r="435" spans="1:18" ht="12.75" customHeight="1" x14ac:dyDescent="0.2">
      <c r="A435" s="216">
        <v>7</v>
      </c>
      <c r="B435" s="228" t="s">
        <v>273</v>
      </c>
      <c r="C435" s="231" t="s">
        <v>337</v>
      </c>
      <c r="D435" s="224" t="s">
        <v>137</v>
      </c>
      <c r="E435" s="223">
        <v>1</v>
      </c>
      <c r="F435" s="224">
        <v>3.4546008000000001</v>
      </c>
      <c r="G435" s="225">
        <v>0.84</v>
      </c>
      <c r="H435" s="190">
        <v>1.3982807999999998</v>
      </c>
      <c r="I435" s="225"/>
      <c r="J435" s="190">
        <v>0</v>
      </c>
      <c r="K435" s="68" t="s">
        <v>275</v>
      </c>
      <c r="L435" s="68" t="s">
        <v>137</v>
      </c>
      <c r="M435" s="68">
        <v>1</v>
      </c>
      <c r="N435" s="126">
        <v>1.8</v>
      </c>
      <c r="O435" s="69">
        <v>1.8</v>
      </c>
      <c r="P435" s="190">
        <v>3.4546008000000001</v>
      </c>
      <c r="Q435" s="190">
        <v>1.8</v>
      </c>
      <c r="R435" s="190">
        <v>2.0563200000000004</v>
      </c>
    </row>
    <row r="436" spans="1:18" x14ac:dyDescent="0.2">
      <c r="A436" s="216"/>
      <c r="B436" s="229"/>
      <c r="C436" s="232"/>
      <c r="D436" s="224"/>
      <c r="E436" s="223"/>
      <c r="F436" s="224"/>
      <c r="G436" s="225"/>
      <c r="H436" s="190"/>
      <c r="I436" s="225"/>
      <c r="J436" s="190"/>
      <c r="K436" s="68"/>
      <c r="L436" s="68"/>
      <c r="M436" s="68"/>
      <c r="N436" s="126"/>
      <c r="O436" s="69">
        <v>0</v>
      </c>
      <c r="P436" s="190"/>
      <c r="Q436" s="190"/>
      <c r="R436" s="190"/>
    </row>
    <row r="437" spans="1:18" x14ac:dyDescent="0.2">
      <c r="A437" s="216"/>
      <c r="B437" s="229"/>
      <c r="C437" s="232"/>
      <c r="D437" s="224"/>
      <c r="E437" s="223"/>
      <c r="F437" s="224"/>
      <c r="G437" s="225"/>
      <c r="H437" s="190"/>
      <c r="I437" s="225"/>
      <c r="J437" s="190"/>
      <c r="K437" s="68"/>
      <c r="L437" s="68"/>
      <c r="M437" s="73"/>
      <c r="N437" s="126"/>
      <c r="O437" s="69">
        <v>0</v>
      </c>
      <c r="P437" s="190"/>
      <c r="Q437" s="190"/>
      <c r="R437" s="190"/>
    </row>
    <row r="438" spans="1:18" ht="12.75" customHeight="1" x14ac:dyDescent="0.2">
      <c r="A438" s="216"/>
      <c r="B438" s="230"/>
      <c r="C438" s="233"/>
      <c r="D438" s="224"/>
      <c r="E438" s="223"/>
      <c r="F438" s="224"/>
      <c r="G438" s="225"/>
      <c r="H438" s="190"/>
      <c r="I438" s="225"/>
      <c r="J438" s="190"/>
      <c r="K438" s="68"/>
      <c r="L438" s="68"/>
      <c r="M438" s="68"/>
      <c r="N438" s="126"/>
      <c r="O438" s="69">
        <v>0</v>
      </c>
      <c r="P438" s="190"/>
      <c r="Q438" s="190"/>
      <c r="R438" s="190"/>
    </row>
    <row r="439" spans="1:18" ht="12.75" customHeight="1" x14ac:dyDescent="0.2">
      <c r="A439" s="216">
        <v>8</v>
      </c>
      <c r="B439" s="194" t="s">
        <v>138</v>
      </c>
      <c r="C439" s="194" t="s">
        <v>387</v>
      </c>
      <c r="D439" s="220" t="s">
        <v>201</v>
      </c>
      <c r="E439" s="223">
        <v>4</v>
      </c>
      <c r="F439" s="224">
        <v>1.1424000000000002E-2</v>
      </c>
      <c r="G439" s="225"/>
      <c r="H439" s="190">
        <v>0</v>
      </c>
      <c r="I439" s="225"/>
      <c r="J439" s="190">
        <v>0</v>
      </c>
      <c r="K439" s="68" t="s">
        <v>218</v>
      </c>
      <c r="L439" s="68" t="s">
        <v>167</v>
      </c>
      <c r="M439" s="68">
        <v>0.01</v>
      </c>
      <c r="N439" s="126">
        <v>1</v>
      </c>
      <c r="O439" s="69">
        <v>0.01</v>
      </c>
      <c r="P439" s="190">
        <v>4.5696000000000007E-2</v>
      </c>
      <c r="Q439" s="190">
        <v>0.01</v>
      </c>
      <c r="R439" s="190">
        <v>1.1424000000000002E-2</v>
      </c>
    </row>
    <row r="440" spans="1:18" x14ac:dyDescent="0.2">
      <c r="A440" s="216"/>
      <c r="B440" s="195"/>
      <c r="C440" s="195"/>
      <c r="D440" s="221"/>
      <c r="E440" s="223"/>
      <c r="F440" s="224"/>
      <c r="G440" s="225"/>
      <c r="H440" s="190"/>
      <c r="I440" s="225"/>
      <c r="J440" s="190"/>
      <c r="K440" s="68"/>
      <c r="L440" s="68"/>
      <c r="M440" s="68"/>
      <c r="N440" s="126"/>
      <c r="O440" s="69">
        <v>0</v>
      </c>
      <c r="P440" s="190"/>
      <c r="Q440" s="190"/>
      <c r="R440" s="190"/>
    </row>
    <row r="441" spans="1:18" x14ac:dyDescent="0.2">
      <c r="A441" s="216"/>
      <c r="B441" s="195"/>
      <c r="C441" s="195"/>
      <c r="D441" s="221"/>
      <c r="E441" s="223"/>
      <c r="F441" s="224"/>
      <c r="G441" s="225"/>
      <c r="H441" s="190"/>
      <c r="I441" s="225"/>
      <c r="J441" s="190"/>
      <c r="K441" s="68"/>
      <c r="L441" s="68"/>
      <c r="M441" s="73"/>
      <c r="N441" s="126"/>
      <c r="O441" s="69">
        <v>0</v>
      </c>
      <c r="P441" s="190"/>
      <c r="Q441" s="190"/>
      <c r="R441" s="190"/>
    </row>
    <row r="442" spans="1:18" ht="12.75" customHeight="1" x14ac:dyDescent="0.2">
      <c r="A442" s="216"/>
      <c r="B442" s="196"/>
      <c r="C442" s="196"/>
      <c r="D442" s="222"/>
      <c r="E442" s="223"/>
      <c r="F442" s="224"/>
      <c r="G442" s="225"/>
      <c r="H442" s="190"/>
      <c r="I442" s="225"/>
      <c r="J442" s="190"/>
      <c r="K442" s="68"/>
      <c r="L442" s="68"/>
      <c r="M442" s="68"/>
      <c r="N442" s="126"/>
      <c r="O442" s="69">
        <v>0</v>
      </c>
      <c r="P442" s="190"/>
      <c r="Q442" s="190"/>
      <c r="R442" s="190"/>
    </row>
    <row r="443" spans="1:18" ht="12.75" customHeight="1" x14ac:dyDescent="0.2">
      <c r="A443" s="216">
        <v>9</v>
      </c>
      <c r="B443" s="228" t="s">
        <v>276</v>
      </c>
      <c r="C443" s="231" t="s">
        <v>326</v>
      </c>
      <c r="D443" s="224" t="s">
        <v>137</v>
      </c>
      <c r="E443" s="223">
        <v>1</v>
      </c>
      <c r="F443" s="224">
        <v>19.001621400000001</v>
      </c>
      <c r="G443" s="225">
        <v>2.37</v>
      </c>
      <c r="H443" s="190">
        <v>3.9451493999999996</v>
      </c>
      <c r="I443" s="225">
        <v>0.08</v>
      </c>
      <c r="J443" s="190">
        <v>0.20527200000000001</v>
      </c>
      <c r="K443" s="68" t="s">
        <v>277</v>
      </c>
      <c r="L443" s="68" t="s">
        <v>137</v>
      </c>
      <c r="M443" s="68">
        <v>1</v>
      </c>
      <c r="N443" s="126">
        <v>13</v>
      </c>
      <c r="O443" s="69">
        <v>13</v>
      </c>
      <c r="P443" s="190">
        <v>19.001621400000001</v>
      </c>
      <c r="Q443" s="190">
        <v>13</v>
      </c>
      <c r="R443" s="190">
        <v>14.851200000000002</v>
      </c>
    </row>
    <row r="444" spans="1:18" x14ac:dyDescent="0.2">
      <c r="A444" s="216"/>
      <c r="B444" s="229"/>
      <c r="C444" s="232"/>
      <c r="D444" s="224"/>
      <c r="E444" s="223"/>
      <c r="F444" s="224"/>
      <c r="G444" s="225"/>
      <c r="H444" s="190"/>
      <c r="I444" s="225"/>
      <c r="J444" s="190"/>
      <c r="K444" s="68"/>
      <c r="L444" s="68"/>
      <c r="M444" s="68"/>
      <c r="N444" s="126"/>
      <c r="O444" s="69">
        <v>0</v>
      </c>
      <c r="P444" s="190"/>
      <c r="Q444" s="190"/>
      <c r="R444" s="190"/>
    </row>
    <row r="445" spans="1:18" x14ac:dyDescent="0.2">
      <c r="A445" s="216"/>
      <c r="B445" s="229"/>
      <c r="C445" s="232"/>
      <c r="D445" s="224"/>
      <c r="E445" s="223"/>
      <c r="F445" s="224"/>
      <c r="G445" s="225"/>
      <c r="H445" s="190"/>
      <c r="I445" s="225"/>
      <c r="J445" s="190"/>
      <c r="K445" s="68"/>
      <c r="L445" s="68"/>
      <c r="M445" s="73"/>
      <c r="N445" s="126"/>
      <c r="O445" s="69">
        <v>0</v>
      </c>
      <c r="P445" s="190"/>
      <c r="Q445" s="190"/>
      <c r="R445" s="190"/>
    </row>
    <row r="446" spans="1:18" ht="35.25" customHeight="1" x14ac:dyDescent="0.2">
      <c r="A446" s="216"/>
      <c r="B446" s="230"/>
      <c r="C446" s="233"/>
      <c r="D446" s="224"/>
      <c r="E446" s="223"/>
      <c r="F446" s="224"/>
      <c r="G446" s="225"/>
      <c r="H446" s="190"/>
      <c r="I446" s="225"/>
      <c r="J446" s="190"/>
      <c r="K446" s="68"/>
      <c r="L446" s="68"/>
      <c r="M446" s="68"/>
      <c r="N446" s="126"/>
      <c r="O446" s="69">
        <v>0</v>
      </c>
      <c r="P446" s="190"/>
      <c r="Q446" s="190"/>
      <c r="R446" s="190"/>
    </row>
    <row r="447" spans="1:18" ht="12.75" customHeight="1" x14ac:dyDescent="0.2">
      <c r="A447" s="216"/>
      <c r="B447" s="227"/>
      <c r="C447" s="240" t="s">
        <v>225</v>
      </c>
      <c r="D447" s="224"/>
      <c r="E447" s="223"/>
      <c r="F447" s="224">
        <v>0</v>
      </c>
      <c r="G447" s="225"/>
      <c r="H447" s="190">
        <v>0</v>
      </c>
      <c r="I447" s="225"/>
      <c r="J447" s="190">
        <v>0</v>
      </c>
      <c r="K447" s="68"/>
      <c r="L447" s="68"/>
      <c r="M447" s="68"/>
      <c r="N447" s="126"/>
      <c r="O447" s="69">
        <v>0</v>
      </c>
      <c r="P447" s="190">
        <v>0</v>
      </c>
      <c r="Q447" s="190">
        <v>0</v>
      </c>
      <c r="R447" s="190">
        <v>0</v>
      </c>
    </row>
    <row r="448" spans="1:18" x14ac:dyDescent="0.2">
      <c r="A448" s="216"/>
      <c r="B448" s="227"/>
      <c r="C448" s="241"/>
      <c r="D448" s="224"/>
      <c r="E448" s="223"/>
      <c r="F448" s="224"/>
      <c r="G448" s="225"/>
      <c r="H448" s="190"/>
      <c r="I448" s="225"/>
      <c r="J448" s="190"/>
      <c r="K448" s="68"/>
      <c r="L448" s="68"/>
      <c r="M448" s="68"/>
      <c r="N448" s="126"/>
      <c r="O448" s="69">
        <v>0</v>
      </c>
      <c r="P448" s="190"/>
      <c r="Q448" s="190"/>
      <c r="R448" s="190"/>
    </row>
    <row r="449" spans="1:18" x14ac:dyDescent="0.2">
      <c r="A449" s="216"/>
      <c r="B449" s="227"/>
      <c r="C449" s="241"/>
      <c r="D449" s="224"/>
      <c r="E449" s="223"/>
      <c r="F449" s="224"/>
      <c r="G449" s="225"/>
      <c r="H449" s="190"/>
      <c r="I449" s="225"/>
      <c r="J449" s="190"/>
      <c r="K449" s="68"/>
      <c r="L449" s="68"/>
      <c r="M449" s="73"/>
      <c r="N449" s="126"/>
      <c r="O449" s="69">
        <v>0</v>
      </c>
      <c r="P449" s="190"/>
      <c r="Q449" s="190"/>
      <c r="R449" s="190"/>
    </row>
    <row r="450" spans="1:18" ht="12" customHeight="1" x14ac:dyDescent="0.2">
      <c r="A450" s="216"/>
      <c r="B450" s="227"/>
      <c r="C450" s="242"/>
      <c r="D450" s="224"/>
      <c r="E450" s="223"/>
      <c r="F450" s="224"/>
      <c r="G450" s="225"/>
      <c r="H450" s="190"/>
      <c r="I450" s="225"/>
      <c r="J450" s="190"/>
      <c r="K450" s="68"/>
      <c r="L450" s="68"/>
      <c r="M450" s="68"/>
      <c r="N450" s="126"/>
      <c r="O450" s="69">
        <v>0</v>
      </c>
      <c r="P450" s="190"/>
      <c r="Q450" s="190"/>
      <c r="R450" s="190"/>
    </row>
    <row r="451" spans="1:18" ht="12.75" customHeight="1" x14ac:dyDescent="0.2">
      <c r="A451" s="216">
        <v>1</v>
      </c>
      <c r="B451" s="227"/>
      <c r="C451" s="194" t="s">
        <v>388</v>
      </c>
      <c r="D451" s="216" t="s">
        <v>144</v>
      </c>
      <c r="E451" s="223">
        <v>8</v>
      </c>
      <c r="F451" s="224">
        <v>9.9960000000000004</v>
      </c>
      <c r="G451" s="225"/>
      <c r="H451" s="190">
        <v>0</v>
      </c>
      <c r="I451" s="225"/>
      <c r="J451" s="190">
        <v>0</v>
      </c>
      <c r="K451" s="68" t="s">
        <v>226</v>
      </c>
      <c r="L451" s="68" t="s">
        <v>145</v>
      </c>
      <c r="M451" s="68">
        <v>1</v>
      </c>
      <c r="N451" s="126">
        <v>8.75</v>
      </c>
      <c r="O451" s="69">
        <v>8.75</v>
      </c>
      <c r="P451" s="190">
        <v>79.968000000000004</v>
      </c>
      <c r="Q451" s="190">
        <v>8.75</v>
      </c>
      <c r="R451" s="190">
        <v>9.9960000000000004</v>
      </c>
    </row>
    <row r="452" spans="1:18" x14ac:dyDescent="0.2">
      <c r="A452" s="216"/>
      <c r="B452" s="227"/>
      <c r="C452" s="195"/>
      <c r="D452" s="216"/>
      <c r="E452" s="223"/>
      <c r="F452" s="224"/>
      <c r="G452" s="225"/>
      <c r="H452" s="190"/>
      <c r="I452" s="225"/>
      <c r="J452" s="190"/>
      <c r="K452" s="68"/>
      <c r="L452" s="68"/>
      <c r="M452" s="68"/>
      <c r="N452" s="126"/>
      <c r="O452" s="69">
        <v>0</v>
      </c>
      <c r="P452" s="190"/>
      <c r="Q452" s="190"/>
      <c r="R452" s="190"/>
    </row>
    <row r="453" spans="1:18" x14ac:dyDescent="0.2">
      <c r="A453" s="216"/>
      <c r="B453" s="227"/>
      <c r="C453" s="195"/>
      <c r="D453" s="216"/>
      <c r="E453" s="223"/>
      <c r="F453" s="224"/>
      <c r="G453" s="225"/>
      <c r="H453" s="190"/>
      <c r="I453" s="225"/>
      <c r="J453" s="190"/>
      <c r="K453" s="68"/>
      <c r="L453" s="68"/>
      <c r="M453" s="73"/>
      <c r="N453" s="126"/>
      <c r="O453" s="69">
        <v>0</v>
      </c>
      <c r="P453" s="190"/>
      <c r="Q453" s="190"/>
      <c r="R453" s="190"/>
    </row>
    <row r="454" spans="1:18" ht="51" customHeight="1" x14ac:dyDescent="0.2">
      <c r="A454" s="216"/>
      <c r="B454" s="227"/>
      <c r="C454" s="196"/>
      <c r="D454" s="216"/>
      <c r="E454" s="223"/>
      <c r="F454" s="224"/>
      <c r="G454" s="225"/>
      <c r="H454" s="190"/>
      <c r="I454" s="225"/>
      <c r="J454" s="190"/>
      <c r="K454" s="68"/>
      <c r="L454" s="68"/>
      <c r="M454" s="68"/>
      <c r="N454" s="126"/>
      <c r="O454" s="69">
        <v>0</v>
      </c>
      <c r="P454" s="190"/>
      <c r="Q454" s="190"/>
      <c r="R454" s="190"/>
    </row>
    <row r="455" spans="1:18" ht="12.75" customHeight="1" x14ac:dyDescent="0.2">
      <c r="A455" s="216"/>
      <c r="B455" s="194"/>
      <c r="C455" s="240" t="s">
        <v>396</v>
      </c>
      <c r="D455" s="220"/>
      <c r="E455" s="223"/>
      <c r="F455" s="224">
        <v>0</v>
      </c>
      <c r="G455" s="225"/>
      <c r="H455" s="190">
        <v>0</v>
      </c>
      <c r="I455" s="225"/>
      <c r="J455" s="190">
        <v>0</v>
      </c>
      <c r="K455" s="68"/>
      <c r="L455" s="68"/>
      <c r="M455" s="68"/>
      <c r="N455" s="126"/>
      <c r="O455" s="69">
        <v>0</v>
      </c>
      <c r="P455" s="190">
        <v>0</v>
      </c>
      <c r="Q455" s="190">
        <v>0</v>
      </c>
      <c r="R455" s="190">
        <v>0</v>
      </c>
    </row>
    <row r="456" spans="1:18" x14ac:dyDescent="0.2">
      <c r="A456" s="216"/>
      <c r="B456" s="195"/>
      <c r="C456" s="241"/>
      <c r="D456" s="221"/>
      <c r="E456" s="223"/>
      <c r="F456" s="224"/>
      <c r="G456" s="225"/>
      <c r="H456" s="190"/>
      <c r="I456" s="225"/>
      <c r="J456" s="190"/>
      <c r="K456" s="68"/>
      <c r="L456" s="68"/>
      <c r="M456" s="68"/>
      <c r="N456" s="126"/>
      <c r="O456" s="69">
        <v>0</v>
      </c>
      <c r="P456" s="190"/>
      <c r="Q456" s="190"/>
      <c r="R456" s="190"/>
    </row>
    <row r="457" spans="1:18" x14ac:dyDescent="0.2">
      <c r="A457" s="216"/>
      <c r="B457" s="195"/>
      <c r="C457" s="241"/>
      <c r="D457" s="221"/>
      <c r="E457" s="223"/>
      <c r="F457" s="224"/>
      <c r="G457" s="225"/>
      <c r="H457" s="190"/>
      <c r="I457" s="225"/>
      <c r="J457" s="190"/>
      <c r="K457" s="68"/>
      <c r="L457" s="68"/>
      <c r="M457" s="73"/>
      <c r="N457" s="126"/>
      <c r="O457" s="69">
        <v>0</v>
      </c>
      <c r="P457" s="190"/>
      <c r="Q457" s="190"/>
      <c r="R457" s="190"/>
    </row>
    <row r="458" spans="1:18" ht="12.75" customHeight="1" x14ac:dyDescent="0.2">
      <c r="A458" s="216"/>
      <c r="B458" s="196"/>
      <c r="C458" s="242"/>
      <c r="D458" s="222"/>
      <c r="E458" s="223"/>
      <c r="F458" s="224"/>
      <c r="G458" s="225"/>
      <c r="H458" s="190"/>
      <c r="I458" s="225"/>
      <c r="J458" s="190"/>
      <c r="K458" s="68"/>
      <c r="L458" s="68"/>
      <c r="M458" s="68"/>
      <c r="N458" s="126"/>
      <c r="O458" s="69">
        <v>0</v>
      </c>
      <c r="P458" s="190"/>
      <c r="Q458" s="190"/>
      <c r="R458" s="190"/>
    </row>
    <row r="459" spans="1:18" ht="12.75" customHeight="1" x14ac:dyDescent="0.2">
      <c r="A459" s="216">
        <v>1</v>
      </c>
      <c r="B459" s="227" t="s">
        <v>389</v>
      </c>
      <c r="C459" s="237" t="s">
        <v>390</v>
      </c>
      <c r="D459" s="220" t="s">
        <v>137</v>
      </c>
      <c r="E459" s="223">
        <v>1</v>
      </c>
      <c r="F459" s="224">
        <v>0.33273814000000002</v>
      </c>
      <c r="G459" s="225">
        <v>0.17799999999999999</v>
      </c>
      <c r="H459" s="190">
        <v>0.29630235999999999</v>
      </c>
      <c r="I459" s="226">
        <v>1.4200000000000001E-2</v>
      </c>
      <c r="J459" s="190">
        <v>3.6435780000000001E-2</v>
      </c>
      <c r="K459" s="68"/>
      <c r="L459" s="68"/>
      <c r="M459" s="68"/>
      <c r="N459" s="126"/>
      <c r="O459" s="69">
        <v>0</v>
      </c>
      <c r="P459" s="190">
        <v>0.33273814000000002</v>
      </c>
      <c r="Q459" s="190">
        <v>0</v>
      </c>
      <c r="R459" s="190">
        <v>0</v>
      </c>
    </row>
    <row r="460" spans="1:18" ht="12.75" customHeight="1" x14ac:dyDescent="0.2">
      <c r="A460" s="216"/>
      <c r="B460" s="227"/>
      <c r="C460" s="238"/>
      <c r="D460" s="221"/>
      <c r="E460" s="223"/>
      <c r="F460" s="224"/>
      <c r="G460" s="225"/>
      <c r="H460" s="190"/>
      <c r="I460" s="226"/>
      <c r="J460" s="190"/>
      <c r="K460" s="68"/>
      <c r="L460" s="68"/>
      <c r="M460" s="68"/>
      <c r="N460" s="126"/>
      <c r="O460" s="69">
        <v>0</v>
      </c>
      <c r="P460" s="190"/>
      <c r="Q460" s="190"/>
      <c r="R460" s="190"/>
    </row>
    <row r="461" spans="1:18" ht="12.75" customHeight="1" x14ac:dyDescent="0.2">
      <c r="A461" s="216"/>
      <c r="B461" s="227"/>
      <c r="C461" s="238"/>
      <c r="D461" s="221"/>
      <c r="E461" s="223"/>
      <c r="F461" s="224"/>
      <c r="G461" s="225"/>
      <c r="H461" s="190"/>
      <c r="I461" s="226"/>
      <c r="J461" s="190"/>
      <c r="K461" s="68"/>
      <c r="L461" s="68"/>
      <c r="M461" s="73"/>
      <c r="N461" s="126"/>
      <c r="O461" s="69">
        <v>0</v>
      </c>
      <c r="P461" s="190"/>
      <c r="Q461" s="190"/>
      <c r="R461" s="190"/>
    </row>
    <row r="462" spans="1:18" ht="12.75" customHeight="1" x14ac:dyDescent="0.2">
      <c r="A462" s="216"/>
      <c r="B462" s="227"/>
      <c r="C462" s="239"/>
      <c r="D462" s="222"/>
      <c r="E462" s="223"/>
      <c r="F462" s="224"/>
      <c r="G462" s="225"/>
      <c r="H462" s="190"/>
      <c r="I462" s="226"/>
      <c r="J462" s="190"/>
      <c r="K462" s="68"/>
      <c r="L462" s="68"/>
      <c r="M462" s="68"/>
      <c r="N462" s="126"/>
      <c r="O462" s="69">
        <v>0</v>
      </c>
      <c r="P462" s="190"/>
      <c r="Q462" s="190"/>
      <c r="R462" s="190"/>
    </row>
    <row r="463" spans="1:18" ht="12.75" customHeight="1" x14ac:dyDescent="0.2">
      <c r="A463" s="216">
        <v>2</v>
      </c>
      <c r="B463" s="228" t="s">
        <v>374</v>
      </c>
      <c r="C463" s="194" t="s">
        <v>391</v>
      </c>
      <c r="D463" s="220" t="s">
        <v>146</v>
      </c>
      <c r="E463" s="223">
        <v>15</v>
      </c>
      <c r="F463" s="224">
        <v>0.38463916399999998</v>
      </c>
      <c r="G463" s="226">
        <v>8.5699999999999998E-2</v>
      </c>
      <c r="H463" s="190">
        <v>0.14265793399999999</v>
      </c>
      <c r="I463" s="226">
        <v>1.6999999999999999E-3</v>
      </c>
      <c r="J463" s="190">
        <v>4.3620300000000002E-3</v>
      </c>
      <c r="K463" s="68" t="s">
        <v>164</v>
      </c>
      <c r="L463" s="68" t="s">
        <v>146</v>
      </c>
      <c r="M463" s="68">
        <v>1</v>
      </c>
      <c r="N463" s="126">
        <v>0.20799999999999999</v>
      </c>
      <c r="O463" s="69">
        <v>0.20799999999999999</v>
      </c>
      <c r="P463" s="190">
        <v>5.7695874599999994</v>
      </c>
      <c r="Q463" s="190">
        <v>0.20799999999999999</v>
      </c>
      <c r="R463" s="190">
        <v>0.23761920000000003</v>
      </c>
    </row>
    <row r="464" spans="1:18" x14ac:dyDescent="0.2">
      <c r="A464" s="216"/>
      <c r="B464" s="229"/>
      <c r="C464" s="195"/>
      <c r="D464" s="221"/>
      <c r="E464" s="223"/>
      <c r="F464" s="224"/>
      <c r="G464" s="226"/>
      <c r="H464" s="190"/>
      <c r="I464" s="226"/>
      <c r="J464" s="190"/>
      <c r="K464" s="68"/>
      <c r="L464" s="68"/>
      <c r="M464" s="68"/>
      <c r="N464" s="126"/>
      <c r="O464" s="69">
        <v>0</v>
      </c>
      <c r="P464" s="190"/>
      <c r="Q464" s="190"/>
      <c r="R464" s="190"/>
    </row>
    <row r="465" spans="1:18" x14ac:dyDescent="0.2">
      <c r="A465" s="216"/>
      <c r="B465" s="229"/>
      <c r="C465" s="195"/>
      <c r="D465" s="221"/>
      <c r="E465" s="223"/>
      <c r="F465" s="224"/>
      <c r="G465" s="226"/>
      <c r="H465" s="190"/>
      <c r="I465" s="226"/>
      <c r="J465" s="190"/>
      <c r="K465" s="68"/>
      <c r="L465" s="68"/>
      <c r="M465" s="73"/>
      <c r="N465" s="126"/>
      <c r="O465" s="69">
        <v>0</v>
      </c>
      <c r="P465" s="190"/>
      <c r="Q465" s="190"/>
      <c r="R465" s="190"/>
    </row>
    <row r="466" spans="1:18" ht="12.75" customHeight="1" x14ac:dyDescent="0.2">
      <c r="A466" s="216"/>
      <c r="B466" s="230"/>
      <c r="C466" s="196"/>
      <c r="D466" s="222"/>
      <c r="E466" s="223"/>
      <c r="F466" s="224"/>
      <c r="G466" s="226"/>
      <c r="H466" s="190"/>
      <c r="I466" s="226"/>
      <c r="J466" s="190"/>
      <c r="K466" s="68"/>
      <c r="L466" s="68"/>
      <c r="M466" s="68"/>
      <c r="N466" s="126"/>
      <c r="O466" s="69">
        <v>0</v>
      </c>
      <c r="P466" s="190"/>
      <c r="Q466" s="190"/>
      <c r="R466" s="190"/>
    </row>
    <row r="467" spans="1:18" ht="12.75" customHeight="1" x14ac:dyDescent="0.2">
      <c r="A467" s="216">
        <v>3</v>
      </c>
      <c r="B467" s="227" t="s">
        <v>138</v>
      </c>
      <c r="C467" s="194" t="s">
        <v>392</v>
      </c>
      <c r="D467" s="220" t="s">
        <v>137</v>
      </c>
      <c r="E467" s="223">
        <v>8</v>
      </c>
      <c r="F467" s="224">
        <v>0.40669440000000007</v>
      </c>
      <c r="G467" s="225"/>
      <c r="H467" s="190">
        <v>0</v>
      </c>
      <c r="I467" s="225"/>
      <c r="J467" s="190">
        <v>0</v>
      </c>
      <c r="K467" s="68" t="s">
        <v>163</v>
      </c>
      <c r="L467" s="68" t="s">
        <v>137</v>
      </c>
      <c r="M467" s="68">
        <v>1</v>
      </c>
      <c r="N467" s="126">
        <v>0.35599999999999998</v>
      </c>
      <c r="O467" s="69">
        <v>0.35599999999999998</v>
      </c>
      <c r="P467" s="190">
        <v>3.2535552000000005</v>
      </c>
      <c r="Q467" s="190">
        <v>0.35599999999999998</v>
      </c>
      <c r="R467" s="190">
        <v>0.40669440000000007</v>
      </c>
    </row>
    <row r="468" spans="1:18" x14ac:dyDescent="0.2">
      <c r="A468" s="216"/>
      <c r="B468" s="227"/>
      <c r="C468" s="195"/>
      <c r="D468" s="221"/>
      <c r="E468" s="223"/>
      <c r="F468" s="224"/>
      <c r="G468" s="225"/>
      <c r="H468" s="190"/>
      <c r="I468" s="225"/>
      <c r="J468" s="190"/>
      <c r="K468" s="68"/>
      <c r="L468" s="68"/>
      <c r="M468" s="68"/>
      <c r="N468" s="126"/>
      <c r="O468" s="69">
        <v>0</v>
      </c>
      <c r="P468" s="190"/>
      <c r="Q468" s="190"/>
      <c r="R468" s="190"/>
    </row>
    <row r="469" spans="1:18" x14ac:dyDescent="0.2">
      <c r="A469" s="216"/>
      <c r="B469" s="227"/>
      <c r="C469" s="195"/>
      <c r="D469" s="221"/>
      <c r="E469" s="223"/>
      <c r="F469" s="224"/>
      <c r="G469" s="225"/>
      <c r="H469" s="190"/>
      <c r="I469" s="225"/>
      <c r="J469" s="190"/>
      <c r="K469" s="68"/>
      <c r="L469" s="68"/>
      <c r="M469" s="73"/>
      <c r="N469" s="126"/>
      <c r="O469" s="69">
        <v>0</v>
      </c>
      <c r="P469" s="190"/>
      <c r="Q469" s="190"/>
      <c r="R469" s="190"/>
    </row>
    <row r="470" spans="1:18" ht="12.75" customHeight="1" x14ac:dyDescent="0.2">
      <c r="A470" s="216"/>
      <c r="B470" s="227"/>
      <c r="C470" s="196"/>
      <c r="D470" s="222"/>
      <c r="E470" s="223"/>
      <c r="F470" s="224"/>
      <c r="G470" s="225"/>
      <c r="H470" s="190"/>
      <c r="I470" s="225"/>
      <c r="J470" s="190"/>
      <c r="K470" s="68"/>
      <c r="L470" s="68"/>
      <c r="M470" s="68"/>
      <c r="N470" s="126"/>
      <c r="O470" s="69">
        <v>0</v>
      </c>
      <c r="P470" s="190"/>
      <c r="Q470" s="190"/>
      <c r="R470" s="190"/>
    </row>
    <row r="471" spans="1:18" ht="12.75" customHeight="1" x14ac:dyDescent="0.2">
      <c r="A471" s="216">
        <v>4</v>
      </c>
      <c r="B471" s="227" t="s">
        <v>393</v>
      </c>
      <c r="C471" s="194" t="s">
        <v>394</v>
      </c>
      <c r="D471" s="220" t="s">
        <v>137</v>
      </c>
      <c r="E471" s="223">
        <v>2</v>
      </c>
      <c r="F471" s="224">
        <v>1.2935951999999999</v>
      </c>
      <c r="G471" s="225">
        <v>0.06</v>
      </c>
      <c r="H471" s="190">
        <v>9.9877199999999985E-2</v>
      </c>
      <c r="I471" s="225">
        <v>0.02</v>
      </c>
      <c r="J471" s="190">
        <v>5.1318000000000003E-2</v>
      </c>
      <c r="K471" s="68" t="s">
        <v>395</v>
      </c>
      <c r="L471" s="68" t="s">
        <v>137</v>
      </c>
      <c r="M471" s="68">
        <v>1</v>
      </c>
      <c r="N471" s="126">
        <v>1</v>
      </c>
      <c r="O471" s="69">
        <v>1</v>
      </c>
      <c r="P471" s="190">
        <v>2.5871903999999999</v>
      </c>
      <c r="Q471" s="190">
        <v>1</v>
      </c>
      <c r="R471" s="190">
        <v>1.1424000000000001</v>
      </c>
    </row>
    <row r="472" spans="1:18" x14ac:dyDescent="0.2">
      <c r="A472" s="216"/>
      <c r="B472" s="227"/>
      <c r="C472" s="195"/>
      <c r="D472" s="221"/>
      <c r="E472" s="223"/>
      <c r="F472" s="224"/>
      <c r="G472" s="225"/>
      <c r="H472" s="190"/>
      <c r="I472" s="225"/>
      <c r="J472" s="190"/>
      <c r="K472" s="68"/>
      <c r="L472" s="68"/>
      <c r="M472" s="68"/>
      <c r="N472" s="126"/>
      <c r="O472" s="69">
        <v>0</v>
      </c>
      <c r="P472" s="190"/>
      <c r="Q472" s="190"/>
      <c r="R472" s="190"/>
    </row>
    <row r="473" spans="1:18" x14ac:dyDescent="0.2">
      <c r="A473" s="216"/>
      <c r="B473" s="227"/>
      <c r="C473" s="195"/>
      <c r="D473" s="221"/>
      <c r="E473" s="223"/>
      <c r="F473" s="224"/>
      <c r="G473" s="225"/>
      <c r="H473" s="190"/>
      <c r="I473" s="225"/>
      <c r="J473" s="190"/>
      <c r="K473" s="68"/>
      <c r="L473" s="68"/>
      <c r="M473" s="73"/>
      <c r="N473" s="126"/>
      <c r="O473" s="69">
        <v>0</v>
      </c>
      <c r="P473" s="190"/>
      <c r="Q473" s="190"/>
      <c r="R473" s="190"/>
    </row>
    <row r="474" spans="1:18" ht="12.75" customHeight="1" x14ac:dyDescent="0.2">
      <c r="A474" s="216"/>
      <c r="B474" s="227"/>
      <c r="C474" s="196"/>
      <c r="D474" s="222"/>
      <c r="E474" s="223"/>
      <c r="F474" s="224"/>
      <c r="G474" s="225"/>
      <c r="H474" s="190"/>
      <c r="I474" s="225"/>
      <c r="J474" s="190"/>
      <c r="K474" s="68"/>
      <c r="L474" s="68"/>
      <c r="M474" s="68"/>
      <c r="N474" s="126"/>
      <c r="O474" s="69">
        <v>0</v>
      </c>
      <c r="P474" s="190"/>
      <c r="Q474" s="190"/>
      <c r="R474" s="190"/>
    </row>
    <row r="475" spans="1:18" ht="12.75" customHeight="1" x14ac:dyDescent="0.2">
      <c r="A475" s="216"/>
      <c r="B475" s="194"/>
      <c r="C475" s="217" t="s">
        <v>278</v>
      </c>
      <c r="D475" s="220"/>
      <c r="E475" s="223"/>
      <c r="F475" s="224">
        <v>0</v>
      </c>
      <c r="G475" s="225"/>
      <c r="H475" s="190">
        <v>0</v>
      </c>
      <c r="I475" s="225"/>
      <c r="J475" s="190">
        <v>0</v>
      </c>
      <c r="K475" s="68"/>
      <c r="L475" s="68"/>
      <c r="M475" s="68"/>
      <c r="N475" s="126"/>
      <c r="O475" s="69">
        <v>0</v>
      </c>
      <c r="P475" s="190">
        <v>0</v>
      </c>
      <c r="Q475" s="190">
        <v>0</v>
      </c>
      <c r="R475" s="190">
        <v>0</v>
      </c>
    </row>
    <row r="476" spans="1:18" x14ac:dyDescent="0.2">
      <c r="A476" s="216"/>
      <c r="B476" s="195"/>
      <c r="C476" s="218"/>
      <c r="D476" s="221"/>
      <c r="E476" s="223"/>
      <c r="F476" s="224"/>
      <c r="G476" s="225"/>
      <c r="H476" s="190"/>
      <c r="I476" s="225"/>
      <c r="J476" s="190"/>
      <c r="K476" s="68"/>
      <c r="L476" s="68"/>
      <c r="M476" s="68"/>
      <c r="N476" s="126"/>
      <c r="O476" s="69">
        <v>0</v>
      </c>
      <c r="P476" s="190"/>
      <c r="Q476" s="190"/>
      <c r="R476" s="190"/>
    </row>
    <row r="477" spans="1:18" x14ac:dyDescent="0.2">
      <c r="A477" s="216"/>
      <c r="B477" s="195"/>
      <c r="C477" s="218"/>
      <c r="D477" s="221"/>
      <c r="E477" s="223"/>
      <c r="F477" s="224"/>
      <c r="G477" s="225"/>
      <c r="H477" s="190"/>
      <c r="I477" s="225"/>
      <c r="J477" s="190"/>
      <c r="K477" s="68"/>
      <c r="L477" s="68"/>
      <c r="M477" s="73"/>
      <c r="N477" s="126"/>
      <c r="O477" s="69">
        <v>0</v>
      </c>
      <c r="P477" s="190"/>
      <c r="Q477" s="190"/>
      <c r="R477" s="190"/>
    </row>
    <row r="478" spans="1:18" ht="12.75" customHeight="1" x14ac:dyDescent="0.2">
      <c r="A478" s="216"/>
      <c r="B478" s="196"/>
      <c r="C478" s="219"/>
      <c r="D478" s="222"/>
      <c r="E478" s="223"/>
      <c r="F478" s="224"/>
      <c r="G478" s="225"/>
      <c r="H478" s="190"/>
      <c r="I478" s="225"/>
      <c r="J478" s="190"/>
      <c r="K478" s="68"/>
      <c r="L478" s="68"/>
      <c r="M478" s="68"/>
      <c r="N478" s="126"/>
      <c r="O478" s="69">
        <v>0</v>
      </c>
      <c r="P478" s="190"/>
      <c r="Q478" s="190"/>
      <c r="R478" s="190"/>
    </row>
    <row r="479" spans="1:18" ht="12.75" customHeight="1" x14ac:dyDescent="0.2">
      <c r="A479" s="191">
        <v>2</v>
      </c>
      <c r="B479" s="194" t="s">
        <v>279</v>
      </c>
      <c r="C479" s="197" t="s">
        <v>280</v>
      </c>
      <c r="D479" s="200" t="s">
        <v>137</v>
      </c>
      <c r="E479" s="203">
        <v>6</v>
      </c>
      <c r="F479" s="206">
        <v>0.72786600000000001</v>
      </c>
      <c r="G479" s="209">
        <v>0.3</v>
      </c>
      <c r="H479" s="212">
        <v>0.49938599999999994</v>
      </c>
      <c r="I479" s="209"/>
      <c r="J479" s="212">
        <v>0</v>
      </c>
      <c r="K479" s="68" t="s">
        <v>281</v>
      </c>
      <c r="L479" s="68" t="s">
        <v>137</v>
      </c>
      <c r="M479" s="68">
        <v>4</v>
      </c>
      <c r="N479" s="126">
        <v>0.05</v>
      </c>
      <c r="O479" s="69">
        <v>0.2</v>
      </c>
      <c r="P479" s="212">
        <v>4.3671959999999999</v>
      </c>
      <c r="Q479" s="212">
        <v>0.2</v>
      </c>
      <c r="R479" s="212">
        <v>0.22848000000000004</v>
      </c>
    </row>
    <row r="480" spans="1:18" x14ac:dyDescent="0.2">
      <c r="A480" s="192"/>
      <c r="B480" s="195"/>
      <c r="C480" s="198"/>
      <c r="D480" s="201"/>
      <c r="E480" s="204"/>
      <c r="F480" s="207"/>
      <c r="G480" s="210"/>
      <c r="H480" s="213"/>
      <c r="I480" s="210"/>
      <c r="J480" s="213"/>
      <c r="K480" s="68" t="s">
        <v>282</v>
      </c>
      <c r="L480" s="68"/>
      <c r="M480" s="68"/>
      <c r="N480" s="126"/>
      <c r="O480" s="69">
        <v>0</v>
      </c>
      <c r="P480" s="213"/>
      <c r="Q480" s="213"/>
      <c r="R480" s="213"/>
    </row>
    <row r="481" spans="1:18" x14ac:dyDescent="0.2">
      <c r="A481" s="192"/>
      <c r="B481" s="195"/>
      <c r="C481" s="198"/>
      <c r="D481" s="201"/>
      <c r="E481" s="204"/>
      <c r="F481" s="207"/>
      <c r="G481" s="210"/>
      <c r="H481" s="213"/>
      <c r="I481" s="210"/>
      <c r="J481" s="213"/>
      <c r="K481" s="68"/>
      <c r="L481" s="68"/>
      <c r="M481" s="73"/>
      <c r="N481" s="126"/>
      <c r="O481" s="69">
        <v>0</v>
      </c>
      <c r="P481" s="213"/>
      <c r="Q481" s="213"/>
      <c r="R481" s="213"/>
    </row>
    <row r="482" spans="1:18" ht="12.75" customHeight="1" x14ac:dyDescent="0.2">
      <c r="A482" s="193"/>
      <c r="B482" s="196"/>
      <c r="C482" s="199"/>
      <c r="D482" s="202"/>
      <c r="E482" s="205"/>
      <c r="F482" s="208"/>
      <c r="G482" s="211"/>
      <c r="H482" s="214"/>
      <c r="I482" s="211"/>
      <c r="J482" s="214"/>
      <c r="K482" s="68"/>
      <c r="L482" s="68"/>
      <c r="M482" s="68"/>
      <c r="N482" s="126"/>
      <c r="O482" s="69">
        <v>0</v>
      </c>
      <c r="P482" s="214"/>
      <c r="Q482" s="214"/>
      <c r="R482" s="214"/>
    </row>
    <row r="483" spans="1:18" ht="1.5" customHeight="1" x14ac:dyDescent="0.2"/>
    <row r="484" spans="1:18" x14ac:dyDescent="0.2">
      <c r="C484" s="2" t="s">
        <v>28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2">
        <v>2868.8189027647763</v>
      </c>
      <c r="Q484" s="10"/>
      <c r="R484" s="11"/>
    </row>
    <row r="485" spans="1:18" ht="3" customHeight="1" x14ac:dyDescent="0.2"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2"/>
      <c r="Q485" s="10"/>
      <c r="R485" s="11"/>
    </row>
    <row r="486" spans="1:18" x14ac:dyDescent="0.2">
      <c r="C486" s="2" t="s">
        <v>29</v>
      </c>
      <c r="P486" s="12">
        <v>381.55291406771528</v>
      </c>
      <c r="Q486" s="9"/>
      <c r="R486" s="9"/>
    </row>
    <row r="487" spans="1:18" ht="1.5" customHeight="1" x14ac:dyDescent="0.2">
      <c r="P487" s="12"/>
      <c r="Q487" s="9"/>
      <c r="R487" s="9"/>
    </row>
    <row r="488" spans="1:18" x14ac:dyDescent="0.2">
      <c r="C488" s="2" t="s">
        <v>28</v>
      </c>
      <c r="P488" s="12">
        <v>3250.3718168324917</v>
      </c>
      <c r="Q488" s="9"/>
      <c r="R488" s="9"/>
    </row>
    <row r="489" spans="1:18" ht="2.25" customHeight="1" x14ac:dyDescent="0.2">
      <c r="P489" s="12"/>
      <c r="Q489" s="9"/>
      <c r="R489" s="9"/>
    </row>
    <row r="490" spans="1:18" x14ac:dyDescent="0.2">
      <c r="C490" s="2" t="s">
        <v>30</v>
      </c>
      <c r="P490" s="12">
        <v>357.54089985157407</v>
      </c>
    </row>
    <row r="491" spans="1:18" ht="1.5" customHeight="1" x14ac:dyDescent="0.2">
      <c r="P491" s="12"/>
    </row>
    <row r="492" spans="1:18" x14ac:dyDescent="0.2">
      <c r="C492" s="215" t="s">
        <v>340</v>
      </c>
      <c r="D492" s="215"/>
      <c r="P492" s="12">
        <v>3607.9127166840658</v>
      </c>
    </row>
    <row r="493" spans="1:18" s="13" customFormat="1" x14ac:dyDescent="0.2">
      <c r="A493" s="189" t="s">
        <v>288</v>
      </c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</row>
  </sheetData>
  <mergeCells count="1535">
    <mergeCell ref="D1:G1"/>
    <mergeCell ref="A3:B3"/>
    <mergeCell ref="D3:R3"/>
    <mergeCell ref="D4:R4"/>
    <mergeCell ref="D5:R5"/>
    <mergeCell ref="A6:Q6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E10:G10"/>
    <mergeCell ref="K10:O10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61:R164"/>
    <mergeCell ref="G161:G164"/>
    <mergeCell ref="H161:H164"/>
    <mergeCell ref="I161:I164"/>
    <mergeCell ref="J161:J164"/>
    <mergeCell ref="P161:P164"/>
    <mergeCell ref="Q161:Q164"/>
    <mergeCell ref="A165:A168"/>
    <mergeCell ref="B165:B168"/>
    <mergeCell ref="C165:C168"/>
    <mergeCell ref="D165:D168"/>
    <mergeCell ref="E165:E168"/>
    <mergeCell ref="F165:F16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5:G168"/>
    <mergeCell ref="H165:H168"/>
    <mergeCell ref="I165:I168"/>
    <mergeCell ref="J165:J168"/>
    <mergeCell ref="P165:P168"/>
    <mergeCell ref="Q165:Q168"/>
    <mergeCell ref="R165:R168"/>
    <mergeCell ref="J191:J194"/>
    <mergeCell ref="P191:P194"/>
    <mergeCell ref="Q191:Q194"/>
    <mergeCell ref="R191:R194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J199:J202"/>
    <mergeCell ref="P199:P202"/>
    <mergeCell ref="Q199:Q202"/>
    <mergeCell ref="R199:R202"/>
    <mergeCell ref="A203:A206"/>
    <mergeCell ref="B203:B206"/>
    <mergeCell ref="C203:C206"/>
    <mergeCell ref="D203:D206"/>
    <mergeCell ref="E203:E206"/>
    <mergeCell ref="F203:F206"/>
    <mergeCell ref="R195:R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G195:G198"/>
    <mergeCell ref="H195:H198"/>
    <mergeCell ref="I195:I198"/>
    <mergeCell ref="J195:J198"/>
    <mergeCell ref="P195:P198"/>
    <mergeCell ref="Q195:Q198"/>
    <mergeCell ref="J207:J210"/>
    <mergeCell ref="P207:P210"/>
    <mergeCell ref="Q207:Q210"/>
    <mergeCell ref="R207:R210"/>
    <mergeCell ref="A211:A214"/>
    <mergeCell ref="B211:B214"/>
    <mergeCell ref="C211:C214"/>
    <mergeCell ref="D211:D214"/>
    <mergeCell ref="E211:E214"/>
    <mergeCell ref="F211:F214"/>
    <mergeCell ref="R203:R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G203:G206"/>
    <mergeCell ref="H203:H206"/>
    <mergeCell ref="I203:I206"/>
    <mergeCell ref="J203:J206"/>
    <mergeCell ref="P203:P206"/>
    <mergeCell ref="Q203:Q206"/>
    <mergeCell ref="J215:J218"/>
    <mergeCell ref="P215:P218"/>
    <mergeCell ref="Q215:Q218"/>
    <mergeCell ref="R215:R218"/>
    <mergeCell ref="A219:A222"/>
    <mergeCell ref="B219:B222"/>
    <mergeCell ref="C219:C222"/>
    <mergeCell ref="D219:D222"/>
    <mergeCell ref="E219:E222"/>
    <mergeCell ref="F219:F222"/>
    <mergeCell ref="R211:R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G211:G214"/>
    <mergeCell ref="H211:H214"/>
    <mergeCell ref="I211:I214"/>
    <mergeCell ref="J211:J214"/>
    <mergeCell ref="P211:P214"/>
    <mergeCell ref="Q211:Q214"/>
    <mergeCell ref="J223:J226"/>
    <mergeCell ref="P223:P226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R219:R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G219:G222"/>
    <mergeCell ref="H219:H222"/>
    <mergeCell ref="I219:I222"/>
    <mergeCell ref="J219:J222"/>
    <mergeCell ref="P219:P222"/>
    <mergeCell ref="Q219:Q222"/>
    <mergeCell ref="J231:J234"/>
    <mergeCell ref="P231:P234"/>
    <mergeCell ref="Q231:Q234"/>
    <mergeCell ref="R231:R234"/>
    <mergeCell ref="A235:A238"/>
    <mergeCell ref="B235:B238"/>
    <mergeCell ref="C235:C238"/>
    <mergeCell ref="D235:D238"/>
    <mergeCell ref="E235:E238"/>
    <mergeCell ref="F235:F238"/>
    <mergeCell ref="R227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G227:G230"/>
    <mergeCell ref="H227:H230"/>
    <mergeCell ref="I227:I230"/>
    <mergeCell ref="J227:J230"/>
    <mergeCell ref="P227:P230"/>
    <mergeCell ref="Q227:Q230"/>
    <mergeCell ref="J239:J242"/>
    <mergeCell ref="P239:P242"/>
    <mergeCell ref="Q239:Q242"/>
    <mergeCell ref="R239:R242"/>
    <mergeCell ref="A243:A246"/>
    <mergeCell ref="B243:B246"/>
    <mergeCell ref="C243:C246"/>
    <mergeCell ref="D243:D246"/>
    <mergeCell ref="E243:E246"/>
    <mergeCell ref="F243:F246"/>
    <mergeCell ref="R235:R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G235:G238"/>
    <mergeCell ref="H235:H238"/>
    <mergeCell ref="I235:I238"/>
    <mergeCell ref="J235:J238"/>
    <mergeCell ref="P235:P238"/>
    <mergeCell ref="Q235:Q238"/>
    <mergeCell ref="J247:J250"/>
    <mergeCell ref="P247:P250"/>
    <mergeCell ref="Q247:Q250"/>
    <mergeCell ref="R247:R250"/>
    <mergeCell ref="A251:A254"/>
    <mergeCell ref="B251:B254"/>
    <mergeCell ref="C251:C254"/>
    <mergeCell ref="D251:D254"/>
    <mergeCell ref="E251:E254"/>
    <mergeCell ref="F251:F254"/>
    <mergeCell ref="R243:R246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G243:G246"/>
    <mergeCell ref="H243:H246"/>
    <mergeCell ref="I243:I246"/>
    <mergeCell ref="J243:J246"/>
    <mergeCell ref="P243:P246"/>
    <mergeCell ref="Q243:Q246"/>
    <mergeCell ref="J255:J258"/>
    <mergeCell ref="P255:P258"/>
    <mergeCell ref="Q255:Q258"/>
    <mergeCell ref="R255:R258"/>
    <mergeCell ref="A259:A262"/>
    <mergeCell ref="B259:B262"/>
    <mergeCell ref="C259:C262"/>
    <mergeCell ref="D259:D262"/>
    <mergeCell ref="E259:E262"/>
    <mergeCell ref="F259:F262"/>
    <mergeCell ref="R251:R254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G251:G254"/>
    <mergeCell ref="H251:H254"/>
    <mergeCell ref="I251:I254"/>
    <mergeCell ref="J251:J254"/>
    <mergeCell ref="P251:P254"/>
    <mergeCell ref="Q251:Q254"/>
    <mergeCell ref="J263:J266"/>
    <mergeCell ref="P263:P266"/>
    <mergeCell ref="Q263:Q266"/>
    <mergeCell ref="R263:R266"/>
    <mergeCell ref="A267:A270"/>
    <mergeCell ref="B267:B270"/>
    <mergeCell ref="C267:C270"/>
    <mergeCell ref="D267:D270"/>
    <mergeCell ref="E267:E270"/>
    <mergeCell ref="F267:F270"/>
    <mergeCell ref="R259:R262"/>
    <mergeCell ref="A263:A266"/>
    <mergeCell ref="B263:B266"/>
    <mergeCell ref="C263:C266"/>
    <mergeCell ref="D263:D266"/>
    <mergeCell ref="E263:E266"/>
    <mergeCell ref="F263:F266"/>
    <mergeCell ref="G263:G266"/>
    <mergeCell ref="H263:H266"/>
    <mergeCell ref="I263:I266"/>
    <mergeCell ref="G259:G262"/>
    <mergeCell ref="H259:H262"/>
    <mergeCell ref="I259:I262"/>
    <mergeCell ref="J259:J262"/>
    <mergeCell ref="P259:P262"/>
    <mergeCell ref="Q259:Q262"/>
    <mergeCell ref="J271:J274"/>
    <mergeCell ref="P271:P274"/>
    <mergeCell ref="Q271:Q274"/>
    <mergeCell ref="R271:R274"/>
    <mergeCell ref="A275:A278"/>
    <mergeCell ref="B275:B278"/>
    <mergeCell ref="C275:C278"/>
    <mergeCell ref="D275:D278"/>
    <mergeCell ref="E275:E278"/>
    <mergeCell ref="F275:F278"/>
    <mergeCell ref="R267:R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G267:G270"/>
    <mergeCell ref="H267:H270"/>
    <mergeCell ref="I267:I270"/>
    <mergeCell ref="J267:J270"/>
    <mergeCell ref="P267:P270"/>
    <mergeCell ref="Q267:Q270"/>
    <mergeCell ref="J279:J282"/>
    <mergeCell ref="P279:P282"/>
    <mergeCell ref="Q279:Q282"/>
    <mergeCell ref="R279:R282"/>
    <mergeCell ref="A283:A286"/>
    <mergeCell ref="B283:B286"/>
    <mergeCell ref="C283:C286"/>
    <mergeCell ref="D283:D286"/>
    <mergeCell ref="E283:E286"/>
    <mergeCell ref="F283:F286"/>
    <mergeCell ref="R275:R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G275:G278"/>
    <mergeCell ref="H275:H278"/>
    <mergeCell ref="I275:I278"/>
    <mergeCell ref="J275:J278"/>
    <mergeCell ref="P275:P278"/>
    <mergeCell ref="Q275:Q278"/>
    <mergeCell ref="J287:J290"/>
    <mergeCell ref="P287:P290"/>
    <mergeCell ref="Q287:Q290"/>
    <mergeCell ref="R287:R290"/>
    <mergeCell ref="A291:A294"/>
    <mergeCell ref="B291:B294"/>
    <mergeCell ref="C291:C294"/>
    <mergeCell ref="D291:D294"/>
    <mergeCell ref="E291:E294"/>
    <mergeCell ref="F291:F294"/>
    <mergeCell ref="R283:R286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G283:G286"/>
    <mergeCell ref="H283:H286"/>
    <mergeCell ref="I283:I286"/>
    <mergeCell ref="J283:J286"/>
    <mergeCell ref="P283:P286"/>
    <mergeCell ref="Q283:Q286"/>
    <mergeCell ref="J295:J298"/>
    <mergeCell ref="P295:P298"/>
    <mergeCell ref="Q295:Q298"/>
    <mergeCell ref="R295:R298"/>
    <mergeCell ref="A299:A302"/>
    <mergeCell ref="B299:B302"/>
    <mergeCell ref="C299:C302"/>
    <mergeCell ref="D299:D302"/>
    <mergeCell ref="E299:E302"/>
    <mergeCell ref="F299:F302"/>
    <mergeCell ref="R291:R294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I295:I298"/>
    <mergeCell ref="G291:G294"/>
    <mergeCell ref="H291:H294"/>
    <mergeCell ref="I291:I294"/>
    <mergeCell ref="J291:J294"/>
    <mergeCell ref="P291:P294"/>
    <mergeCell ref="Q291:Q294"/>
    <mergeCell ref="J303:J306"/>
    <mergeCell ref="P303:P306"/>
    <mergeCell ref="Q303:Q306"/>
    <mergeCell ref="R303:R306"/>
    <mergeCell ref="A307:A310"/>
    <mergeCell ref="B307:B310"/>
    <mergeCell ref="C307:C310"/>
    <mergeCell ref="D307:D310"/>
    <mergeCell ref="E307:E310"/>
    <mergeCell ref="F307:F310"/>
    <mergeCell ref="R299:R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G299:G302"/>
    <mergeCell ref="H299:H302"/>
    <mergeCell ref="I299:I302"/>
    <mergeCell ref="J299:J302"/>
    <mergeCell ref="P299:P302"/>
    <mergeCell ref="Q299:Q302"/>
    <mergeCell ref="J311:J314"/>
    <mergeCell ref="P311:P314"/>
    <mergeCell ref="Q311:Q314"/>
    <mergeCell ref="R311:R314"/>
    <mergeCell ref="A315:A318"/>
    <mergeCell ref="B315:B318"/>
    <mergeCell ref="C315:C318"/>
    <mergeCell ref="D315:D318"/>
    <mergeCell ref="E315:E318"/>
    <mergeCell ref="F315:F318"/>
    <mergeCell ref="R307:R310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G307:G310"/>
    <mergeCell ref="H307:H310"/>
    <mergeCell ref="I307:I310"/>
    <mergeCell ref="J307:J310"/>
    <mergeCell ref="P307:P310"/>
    <mergeCell ref="Q307:Q310"/>
    <mergeCell ref="J319:J322"/>
    <mergeCell ref="P319:P322"/>
    <mergeCell ref="Q319:Q322"/>
    <mergeCell ref="R319:R322"/>
    <mergeCell ref="A323:A326"/>
    <mergeCell ref="B323:B326"/>
    <mergeCell ref="C323:C326"/>
    <mergeCell ref="D323:D326"/>
    <mergeCell ref="E323:E326"/>
    <mergeCell ref="F323:F326"/>
    <mergeCell ref="R315:R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G315:G318"/>
    <mergeCell ref="H315:H318"/>
    <mergeCell ref="I315:I318"/>
    <mergeCell ref="J315:J318"/>
    <mergeCell ref="P315:P318"/>
    <mergeCell ref="Q315:Q318"/>
    <mergeCell ref="J327:J330"/>
    <mergeCell ref="P327:P330"/>
    <mergeCell ref="Q327:Q330"/>
    <mergeCell ref="R327:R330"/>
    <mergeCell ref="A331:A334"/>
    <mergeCell ref="B331:B334"/>
    <mergeCell ref="C331:C334"/>
    <mergeCell ref="D331:D334"/>
    <mergeCell ref="E331:E334"/>
    <mergeCell ref="F331:F334"/>
    <mergeCell ref="R323:R326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G323:G326"/>
    <mergeCell ref="H323:H326"/>
    <mergeCell ref="I323:I326"/>
    <mergeCell ref="J323:J326"/>
    <mergeCell ref="P323:P326"/>
    <mergeCell ref="Q323:Q326"/>
    <mergeCell ref="J335:J338"/>
    <mergeCell ref="P335:P338"/>
    <mergeCell ref="Q335:Q338"/>
    <mergeCell ref="R335:R338"/>
    <mergeCell ref="A339:A342"/>
    <mergeCell ref="B339:B342"/>
    <mergeCell ref="C339:C342"/>
    <mergeCell ref="D339:D342"/>
    <mergeCell ref="E339:E342"/>
    <mergeCell ref="F339:F342"/>
    <mergeCell ref="R331:R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G331:G334"/>
    <mergeCell ref="H331:H334"/>
    <mergeCell ref="I331:I334"/>
    <mergeCell ref="J331:J334"/>
    <mergeCell ref="P331:P334"/>
    <mergeCell ref="Q331:Q334"/>
    <mergeCell ref="J343:J346"/>
    <mergeCell ref="P343:P346"/>
    <mergeCell ref="Q343:Q346"/>
    <mergeCell ref="R343:R346"/>
    <mergeCell ref="A347:A350"/>
    <mergeCell ref="B347:B350"/>
    <mergeCell ref="C347:C350"/>
    <mergeCell ref="D347:D350"/>
    <mergeCell ref="E347:E350"/>
    <mergeCell ref="F347:F350"/>
    <mergeCell ref="R339:R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G339:G342"/>
    <mergeCell ref="H339:H342"/>
    <mergeCell ref="I339:I342"/>
    <mergeCell ref="J339:J342"/>
    <mergeCell ref="P339:P342"/>
    <mergeCell ref="Q339:Q342"/>
    <mergeCell ref="J351:J354"/>
    <mergeCell ref="P351:P354"/>
    <mergeCell ref="Q351:Q354"/>
    <mergeCell ref="R351:R354"/>
    <mergeCell ref="A355:A358"/>
    <mergeCell ref="B355:B358"/>
    <mergeCell ref="C355:C358"/>
    <mergeCell ref="D355:D358"/>
    <mergeCell ref="E355:E358"/>
    <mergeCell ref="F355:F358"/>
    <mergeCell ref="R347:R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G347:G350"/>
    <mergeCell ref="H347:H350"/>
    <mergeCell ref="I347:I350"/>
    <mergeCell ref="J347:J350"/>
    <mergeCell ref="P347:P350"/>
    <mergeCell ref="Q347:Q350"/>
    <mergeCell ref="J359:J362"/>
    <mergeCell ref="P359:P362"/>
    <mergeCell ref="Q359:Q362"/>
    <mergeCell ref="R359:R362"/>
    <mergeCell ref="A363:A366"/>
    <mergeCell ref="B363:B366"/>
    <mergeCell ref="C363:C366"/>
    <mergeCell ref="D363:D366"/>
    <mergeCell ref="E363:E366"/>
    <mergeCell ref="F363:F366"/>
    <mergeCell ref="R355:R358"/>
    <mergeCell ref="A359:A362"/>
    <mergeCell ref="B359:B362"/>
    <mergeCell ref="C359:C362"/>
    <mergeCell ref="D359:D362"/>
    <mergeCell ref="E359:E362"/>
    <mergeCell ref="F359:F362"/>
    <mergeCell ref="G359:G362"/>
    <mergeCell ref="H359:H362"/>
    <mergeCell ref="I359:I362"/>
    <mergeCell ref="G355:G358"/>
    <mergeCell ref="H355:H358"/>
    <mergeCell ref="I355:I358"/>
    <mergeCell ref="J355:J358"/>
    <mergeCell ref="P355:P358"/>
    <mergeCell ref="Q355:Q358"/>
    <mergeCell ref="J367:J370"/>
    <mergeCell ref="P367:P370"/>
    <mergeCell ref="Q367:Q370"/>
    <mergeCell ref="R367:R370"/>
    <mergeCell ref="A371:A374"/>
    <mergeCell ref="B371:B374"/>
    <mergeCell ref="C371:C374"/>
    <mergeCell ref="D371:D374"/>
    <mergeCell ref="E371:E374"/>
    <mergeCell ref="F371:F374"/>
    <mergeCell ref="R363:R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G363:G366"/>
    <mergeCell ref="H363:H366"/>
    <mergeCell ref="I363:I366"/>
    <mergeCell ref="J363:J366"/>
    <mergeCell ref="P363:P366"/>
    <mergeCell ref="Q363:Q366"/>
    <mergeCell ref="J375:J378"/>
    <mergeCell ref="P375:P378"/>
    <mergeCell ref="Q375:Q378"/>
    <mergeCell ref="R375:R378"/>
    <mergeCell ref="A379:A382"/>
    <mergeCell ref="B379:B382"/>
    <mergeCell ref="C379:C382"/>
    <mergeCell ref="D379:D382"/>
    <mergeCell ref="E379:E382"/>
    <mergeCell ref="F379:F382"/>
    <mergeCell ref="R371:R374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I375:I378"/>
    <mergeCell ref="G371:G374"/>
    <mergeCell ref="H371:H374"/>
    <mergeCell ref="I371:I374"/>
    <mergeCell ref="J371:J374"/>
    <mergeCell ref="P371:P374"/>
    <mergeCell ref="Q371:Q374"/>
    <mergeCell ref="J383:J386"/>
    <mergeCell ref="P383:P386"/>
    <mergeCell ref="Q383:Q386"/>
    <mergeCell ref="R383:R386"/>
    <mergeCell ref="A387:A390"/>
    <mergeCell ref="B387:B390"/>
    <mergeCell ref="C387:C390"/>
    <mergeCell ref="D387:D390"/>
    <mergeCell ref="E387:E390"/>
    <mergeCell ref="F387:F390"/>
    <mergeCell ref="R379:R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G379:G382"/>
    <mergeCell ref="H379:H382"/>
    <mergeCell ref="I379:I382"/>
    <mergeCell ref="J379:J382"/>
    <mergeCell ref="P379:P382"/>
    <mergeCell ref="Q379:Q382"/>
    <mergeCell ref="J391:J394"/>
    <mergeCell ref="P391:P394"/>
    <mergeCell ref="Q391:Q394"/>
    <mergeCell ref="R391:R394"/>
    <mergeCell ref="A395:A398"/>
    <mergeCell ref="B395:B398"/>
    <mergeCell ref="C395:C398"/>
    <mergeCell ref="D395:D398"/>
    <mergeCell ref="E395:E398"/>
    <mergeCell ref="F395:F398"/>
    <mergeCell ref="R387:R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G387:G390"/>
    <mergeCell ref="H387:H390"/>
    <mergeCell ref="I387:I390"/>
    <mergeCell ref="J387:J390"/>
    <mergeCell ref="P387:P390"/>
    <mergeCell ref="Q387:Q390"/>
    <mergeCell ref="J399:J402"/>
    <mergeCell ref="P399:P402"/>
    <mergeCell ref="Q399:Q402"/>
    <mergeCell ref="R399:R402"/>
    <mergeCell ref="A403:A406"/>
    <mergeCell ref="B403:B406"/>
    <mergeCell ref="C403:C406"/>
    <mergeCell ref="D403:D406"/>
    <mergeCell ref="E403:E406"/>
    <mergeCell ref="F403:F406"/>
    <mergeCell ref="R395:R398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G395:G398"/>
    <mergeCell ref="H395:H398"/>
    <mergeCell ref="I395:I398"/>
    <mergeCell ref="J395:J398"/>
    <mergeCell ref="P395:P398"/>
    <mergeCell ref="Q395:Q398"/>
    <mergeCell ref="J407:J410"/>
    <mergeCell ref="P407:P410"/>
    <mergeCell ref="Q407:Q410"/>
    <mergeCell ref="R407:R410"/>
    <mergeCell ref="A411:A414"/>
    <mergeCell ref="B411:B414"/>
    <mergeCell ref="C411:C414"/>
    <mergeCell ref="D411:D414"/>
    <mergeCell ref="E411:E414"/>
    <mergeCell ref="F411:F414"/>
    <mergeCell ref="R403:R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I407:I410"/>
    <mergeCell ref="G403:G406"/>
    <mergeCell ref="H403:H406"/>
    <mergeCell ref="I403:I406"/>
    <mergeCell ref="J403:J406"/>
    <mergeCell ref="P403:P406"/>
    <mergeCell ref="Q403:Q406"/>
    <mergeCell ref="J415:J418"/>
    <mergeCell ref="P415:P418"/>
    <mergeCell ref="Q415:Q418"/>
    <mergeCell ref="R415:R418"/>
    <mergeCell ref="A419:A422"/>
    <mergeCell ref="B419:B422"/>
    <mergeCell ref="C419:C422"/>
    <mergeCell ref="D419:D422"/>
    <mergeCell ref="E419:E422"/>
    <mergeCell ref="F419:F422"/>
    <mergeCell ref="R411:R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G411:G414"/>
    <mergeCell ref="H411:H414"/>
    <mergeCell ref="I411:I414"/>
    <mergeCell ref="J411:J414"/>
    <mergeCell ref="P411:P414"/>
    <mergeCell ref="Q411:Q414"/>
    <mergeCell ref="J423:J426"/>
    <mergeCell ref="P423:P426"/>
    <mergeCell ref="Q423:Q426"/>
    <mergeCell ref="R423:R426"/>
    <mergeCell ref="A427:A430"/>
    <mergeCell ref="B427:B430"/>
    <mergeCell ref="C427:C430"/>
    <mergeCell ref="D427:D430"/>
    <mergeCell ref="E427:E430"/>
    <mergeCell ref="F427:F430"/>
    <mergeCell ref="R419:R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G419:G422"/>
    <mergeCell ref="H419:H422"/>
    <mergeCell ref="I419:I422"/>
    <mergeCell ref="J419:J422"/>
    <mergeCell ref="P419:P422"/>
    <mergeCell ref="Q419:Q422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F435:F438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G427:G430"/>
    <mergeCell ref="H427:H430"/>
    <mergeCell ref="I427:I430"/>
    <mergeCell ref="J427:J430"/>
    <mergeCell ref="P427:P430"/>
    <mergeCell ref="Q427:Q430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F443:F446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G435:G438"/>
    <mergeCell ref="H435:H438"/>
    <mergeCell ref="I435:I438"/>
    <mergeCell ref="J435:J438"/>
    <mergeCell ref="P435:P438"/>
    <mergeCell ref="Q435:Q438"/>
    <mergeCell ref="J447:J450"/>
    <mergeCell ref="P447:P450"/>
    <mergeCell ref="Q447:Q450"/>
    <mergeCell ref="R447:R450"/>
    <mergeCell ref="A451:A454"/>
    <mergeCell ref="B451:B454"/>
    <mergeCell ref="C451:C454"/>
    <mergeCell ref="D451:D454"/>
    <mergeCell ref="E451:E454"/>
    <mergeCell ref="F451:F454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G443:G446"/>
    <mergeCell ref="H443:H446"/>
    <mergeCell ref="I443:I446"/>
    <mergeCell ref="J443:J446"/>
    <mergeCell ref="P443:P446"/>
    <mergeCell ref="Q443:Q446"/>
    <mergeCell ref="J455:J458"/>
    <mergeCell ref="P455:P458"/>
    <mergeCell ref="Q455:Q458"/>
    <mergeCell ref="R455:R458"/>
    <mergeCell ref="A459:A462"/>
    <mergeCell ref="B459:B462"/>
    <mergeCell ref="C459:C462"/>
    <mergeCell ref="D459:D462"/>
    <mergeCell ref="E459:E462"/>
    <mergeCell ref="F459:F462"/>
    <mergeCell ref="R451:R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G451:G454"/>
    <mergeCell ref="H451:H454"/>
    <mergeCell ref="I451:I454"/>
    <mergeCell ref="J451:J454"/>
    <mergeCell ref="P451:P454"/>
    <mergeCell ref="Q451:Q454"/>
    <mergeCell ref="J463:J466"/>
    <mergeCell ref="P463:P466"/>
    <mergeCell ref="Q463:Q466"/>
    <mergeCell ref="R463:R466"/>
    <mergeCell ref="A467:A470"/>
    <mergeCell ref="B467:B470"/>
    <mergeCell ref="C467:C470"/>
    <mergeCell ref="D467:D470"/>
    <mergeCell ref="E467:E470"/>
    <mergeCell ref="F467:F470"/>
    <mergeCell ref="R459:R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G459:G462"/>
    <mergeCell ref="H459:H462"/>
    <mergeCell ref="I459:I462"/>
    <mergeCell ref="J459:J462"/>
    <mergeCell ref="P459:P462"/>
    <mergeCell ref="Q459:Q462"/>
    <mergeCell ref="J471:J474"/>
    <mergeCell ref="P471:P474"/>
    <mergeCell ref="Q471:Q474"/>
    <mergeCell ref="R471:R474"/>
    <mergeCell ref="R467:R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G467:G470"/>
    <mergeCell ref="H467:H470"/>
    <mergeCell ref="I467:I470"/>
    <mergeCell ref="J467:J470"/>
    <mergeCell ref="P467:P470"/>
    <mergeCell ref="Q467:Q470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G173:G177"/>
    <mergeCell ref="H173:H177"/>
    <mergeCell ref="I173:I177"/>
    <mergeCell ref="J173:J177"/>
    <mergeCell ref="P173:P177"/>
    <mergeCell ref="Q173:Q177"/>
    <mergeCell ref="R173:R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P178:P181"/>
    <mergeCell ref="Q178:Q181"/>
    <mergeCell ref="R178:R181"/>
    <mergeCell ref="A173:A177"/>
    <mergeCell ref="B173:B177"/>
    <mergeCell ref="C173:C177"/>
    <mergeCell ref="D173:D177"/>
    <mergeCell ref="E173:E177"/>
    <mergeCell ref="F173:F177"/>
    <mergeCell ref="G182:G185"/>
    <mergeCell ref="H182:H185"/>
    <mergeCell ref="I182:I185"/>
    <mergeCell ref="J182:J185"/>
    <mergeCell ref="P182:P185"/>
    <mergeCell ref="Q182:Q185"/>
    <mergeCell ref="R182:R185"/>
    <mergeCell ref="A186:A190"/>
    <mergeCell ref="B186:B190"/>
    <mergeCell ref="C186:C190"/>
    <mergeCell ref="D186:D190"/>
    <mergeCell ref="E186:E190"/>
    <mergeCell ref="F186:F190"/>
    <mergeCell ref="G186:G190"/>
    <mergeCell ref="H186:H190"/>
    <mergeCell ref="I186:I190"/>
    <mergeCell ref="J186:J190"/>
    <mergeCell ref="P186:P190"/>
    <mergeCell ref="Q186:Q190"/>
    <mergeCell ref="R186:R190"/>
    <mergeCell ref="A182:A185"/>
    <mergeCell ref="B182:B185"/>
    <mergeCell ref="C182:C185"/>
    <mergeCell ref="D182:D185"/>
    <mergeCell ref="E182:E185"/>
    <mergeCell ref="F182:F185"/>
    <mergeCell ref="A493:R493"/>
    <mergeCell ref="P475:P478"/>
    <mergeCell ref="Q475:Q478"/>
    <mergeCell ref="R475:R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J479:J482"/>
    <mergeCell ref="P479:P482"/>
    <mergeCell ref="Q479:Q482"/>
    <mergeCell ref="R479:R482"/>
    <mergeCell ref="C492:D492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J475:J47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382" max="16383" man="1"/>
    <brk id="43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x14ac:dyDescent="0.2">
      <c r="B3" s="179" t="s">
        <v>543</v>
      </c>
      <c r="C3" s="179"/>
      <c r="D3" s="179"/>
      <c r="E3" s="179"/>
      <c r="F3" s="179"/>
    </row>
    <row r="4" spans="1:10" x14ac:dyDescent="0.2">
      <c r="B4" s="187" t="s">
        <v>94</v>
      </c>
      <c r="C4" s="187"/>
      <c r="D4" s="187"/>
      <c r="E4" s="187"/>
      <c r="F4" s="187"/>
    </row>
    <row r="5" spans="1:10" x14ac:dyDescent="0.2">
      <c r="B5" s="187"/>
      <c r="C5" s="187"/>
      <c r="D5" s="187"/>
      <c r="E5" s="187"/>
      <c r="F5" s="187"/>
    </row>
    <row r="6" spans="1:10" x14ac:dyDescent="0.2">
      <c r="A6" s="63"/>
      <c r="B6" s="188" t="s">
        <v>536</v>
      </c>
      <c r="C6" s="188"/>
      <c r="D6" s="188"/>
      <c r="E6" s="63"/>
      <c r="F6" s="63"/>
    </row>
    <row r="7" spans="1:10" x14ac:dyDescent="0.2">
      <c r="A7" s="63"/>
      <c r="B7" s="63"/>
      <c r="C7" s="63"/>
      <c r="D7" s="63"/>
      <c r="E7" s="63"/>
      <c r="F7" s="63"/>
    </row>
    <row r="8" spans="1:10" x14ac:dyDescent="0.2">
      <c r="A8" s="63"/>
      <c r="B8" s="63"/>
      <c r="C8" s="66" t="s">
        <v>32</v>
      </c>
      <c r="D8" s="63"/>
      <c r="E8" s="16">
        <v>510.64756397999997</v>
      </c>
      <c r="F8" s="66" t="s">
        <v>21</v>
      </c>
    </row>
    <row r="9" spans="1:10" ht="39.75" customHeight="1" x14ac:dyDescent="0.2">
      <c r="A9" s="64" t="s">
        <v>0</v>
      </c>
      <c r="B9" s="65" t="s">
        <v>33</v>
      </c>
      <c r="C9" s="40" t="s">
        <v>34</v>
      </c>
      <c r="D9" s="41" t="s">
        <v>73</v>
      </c>
      <c r="E9" s="40" t="s">
        <v>35</v>
      </c>
      <c r="F9" s="40" t="s">
        <v>36</v>
      </c>
    </row>
    <row r="10" spans="1:10" ht="14.1" customHeight="1" outlineLevel="1" x14ac:dyDescent="0.2">
      <c r="A10" s="42">
        <v>1</v>
      </c>
      <c r="B10" s="43">
        <v>2</v>
      </c>
      <c r="C10" s="44">
        <v>3</v>
      </c>
      <c r="D10" s="44">
        <v>4</v>
      </c>
      <c r="E10" s="44">
        <v>5</v>
      </c>
      <c r="F10" s="44">
        <v>6</v>
      </c>
    </row>
    <row r="11" spans="1:10" ht="14.1" customHeight="1" outlineLevel="1" x14ac:dyDescent="0.2">
      <c r="A11" s="17"/>
      <c r="B11" s="18" t="s">
        <v>31</v>
      </c>
      <c r="C11" s="19"/>
      <c r="D11" s="20"/>
      <c r="E11" s="20"/>
      <c r="F11" s="20"/>
    </row>
    <row r="12" spans="1:10" ht="14.1" customHeight="1" outlineLevel="1" x14ac:dyDescent="0.2">
      <c r="A12" s="17" t="s">
        <v>98</v>
      </c>
      <c r="B12" s="18" t="s">
        <v>538</v>
      </c>
      <c r="C12" s="21">
        <v>416.5831</v>
      </c>
      <c r="D12" s="21"/>
      <c r="E12" s="21">
        <v>0</v>
      </c>
      <c r="F12" s="21">
        <v>416.5831</v>
      </c>
      <c r="H12" s="31"/>
      <c r="I12" s="31"/>
    </row>
    <row r="13" spans="1:10" ht="14.1" customHeight="1" outlineLevel="1" x14ac:dyDescent="0.2">
      <c r="A13" s="17"/>
      <c r="B13" s="45" t="s">
        <v>37</v>
      </c>
      <c r="C13" s="22">
        <v>416.5831</v>
      </c>
      <c r="D13" s="22">
        <v>0</v>
      </c>
      <c r="E13" s="22">
        <v>0</v>
      </c>
      <c r="F13" s="22">
        <v>416.5831</v>
      </c>
      <c r="H13" s="31"/>
    </row>
    <row r="14" spans="1:10" ht="14.1" customHeight="1" outlineLevel="1" x14ac:dyDescent="0.2">
      <c r="A14" s="17"/>
      <c r="B14" s="18" t="s">
        <v>38</v>
      </c>
      <c r="C14" s="22">
        <v>416.5831</v>
      </c>
      <c r="D14" s="22">
        <v>0</v>
      </c>
      <c r="E14" s="22">
        <v>0</v>
      </c>
      <c r="F14" s="22">
        <v>416.5831</v>
      </c>
    </row>
    <row r="15" spans="1:10" ht="14.1" customHeight="1" outlineLevel="1" x14ac:dyDescent="0.2">
      <c r="A15" s="46" t="s">
        <v>71</v>
      </c>
      <c r="B15" s="18" t="s">
        <v>39</v>
      </c>
      <c r="C15" s="21"/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40</v>
      </c>
      <c r="C16" s="22">
        <v>416.5831</v>
      </c>
      <c r="D16" s="22">
        <v>0</v>
      </c>
      <c r="E16" s="22">
        <v>0</v>
      </c>
      <c r="F16" s="22">
        <v>416.5831</v>
      </c>
      <c r="H16" s="31"/>
      <c r="I16" s="31"/>
      <c r="J16" s="31"/>
    </row>
    <row r="17" spans="1:6" ht="14.1" customHeight="1" outlineLevel="1" x14ac:dyDescent="0.2">
      <c r="A17" s="17"/>
      <c r="B17" s="18" t="s">
        <v>41</v>
      </c>
      <c r="C17" s="21"/>
      <c r="D17" s="21"/>
      <c r="E17" s="21"/>
      <c r="F17" s="21"/>
    </row>
    <row r="18" spans="1:6" ht="14.1" customHeight="1" outlineLevel="1" x14ac:dyDescent="0.2">
      <c r="A18" s="46" t="s">
        <v>96</v>
      </c>
      <c r="B18" s="18" t="s">
        <v>42</v>
      </c>
      <c r="C18" s="21"/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37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75</v>
      </c>
      <c r="C20" s="22"/>
      <c r="D20" s="22"/>
      <c r="E20" s="22"/>
      <c r="F20" s="22">
        <v>0</v>
      </c>
    </row>
    <row r="21" spans="1:6" ht="14.1" customHeight="1" outlineLevel="1" x14ac:dyDescent="0.2">
      <c r="A21" s="17"/>
      <c r="B21" s="18" t="s">
        <v>43</v>
      </c>
      <c r="C21" s="22"/>
      <c r="D21" s="22"/>
      <c r="E21" s="22">
        <v>0.62487464999999998</v>
      </c>
      <c r="F21" s="22">
        <v>0.62487464999999998</v>
      </c>
    </row>
    <row r="22" spans="1:6" ht="14.1" customHeight="1" outlineLevel="1" x14ac:dyDescent="0.2">
      <c r="A22" s="17"/>
      <c r="B22" s="18" t="s">
        <v>44</v>
      </c>
      <c r="C22" s="22">
        <v>416.5831</v>
      </c>
      <c r="D22" s="22">
        <v>0</v>
      </c>
      <c r="E22" s="22">
        <v>0.62487464999999998</v>
      </c>
      <c r="F22" s="22">
        <v>417.20797464999998</v>
      </c>
    </row>
    <row r="23" spans="1:6" ht="14.1" customHeight="1" outlineLevel="1" x14ac:dyDescent="0.2">
      <c r="A23" s="23"/>
      <c r="B23" s="18" t="s">
        <v>95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45</v>
      </c>
      <c r="C24" s="21"/>
      <c r="D24" s="21"/>
      <c r="E24" s="21">
        <v>8.3316619999999997</v>
      </c>
      <c r="F24" s="21">
        <v>8.3316619999999997</v>
      </c>
    </row>
    <row r="25" spans="1:6" ht="14.1" customHeight="1" outlineLevel="1" x14ac:dyDescent="0.2">
      <c r="A25" s="23">
        <v>6.0000000000000001E-3</v>
      </c>
      <c r="B25" s="18" t="s">
        <v>46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37</v>
      </c>
      <c r="C26" s="21"/>
      <c r="D26" s="21"/>
      <c r="E26" s="22">
        <v>8.3316619999999997</v>
      </c>
      <c r="F26" s="22">
        <v>8.3316619999999997</v>
      </c>
    </row>
    <row r="27" spans="1:6" ht="14.1" customHeight="1" outlineLevel="1" x14ac:dyDescent="0.2">
      <c r="A27" s="17"/>
      <c r="B27" s="18" t="s">
        <v>47</v>
      </c>
      <c r="C27" s="21">
        <v>416.5831</v>
      </c>
      <c r="D27" s="21">
        <v>0</v>
      </c>
      <c r="E27" s="21">
        <v>8.9565366500000003</v>
      </c>
      <c r="F27" s="21">
        <v>425.53963664999998</v>
      </c>
    </row>
    <row r="28" spans="1:6" ht="14.1" customHeight="1" outlineLevel="1" x14ac:dyDescent="0.2">
      <c r="A28" s="24"/>
      <c r="B28" s="18" t="s">
        <v>48</v>
      </c>
      <c r="C28" s="21"/>
      <c r="D28" s="21">
        <v>0</v>
      </c>
      <c r="E28" s="21"/>
      <c r="F28" s="21">
        <v>0</v>
      </c>
    </row>
    <row r="29" spans="1:6" ht="14.1" customHeight="1" outlineLevel="1" x14ac:dyDescent="0.2">
      <c r="A29" s="24"/>
      <c r="B29" s="18" t="s">
        <v>49</v>
      </c>
      <c r="C29" s="22">
        <v>416.5831</v>
      </c>
      <c r="D29" s="22">
        <v>0</v>
      </c>
      <c r="E29" s="22">
        <v>8.9565366500000003</v>
      </c>
      <c r="F29" s="22">
        <v>425.53963664999998</v>
      </c>
    </row>
    <row r="30" spans="1:6" ht="14.1" customHeight="1" outlineLevel="1" x14ac:dyDescent="0.2">
      <c r="A30" s="24"/>
      <c r="B30" s="18" t="s">
        <v>50</v>
      </c>
      <c r="C30" s="21">
        <v>83.31662</v>
      </c>
      <c r="D30" s="21">
        <v>0</v>
      </c>
      <c r="E30" s="21">
        <v>1.7913073300000002</v>
      </c>
      <c r="F30" s="21">
        <v>85.107927329999995</v>
      </c>
    </row>
    <row r="31" spans="1:6" ht="14.1" customHeight="1" outlineLevel="1" x14ac:dyDescent="0.2">
      <c r="A31" s="24"/>
      <c r="B31" s="18" t="s">
        <v>49</v>
      </c>
      <c r="C31" s="22">
        <v>499.89972</v>
      </c>
      <c r="D31" s="22">
        <v>0</v>
      </c>
      <c r="E31" s="22">
        <v>10.747843980000001</v>
      </c>
      <c r="F31" s="22">
        <v>510.64756397999997</v>
      </c>
    </row>
    <row r="32" spans="1:6" x14ac:dyDescent="0.2">
      <c r="A32" s="25"/>
      <c r="B32" s="26" t="s">
        <v>51</v>
      </c>
      <c r="C32" s="26"/>
      <c r="D32" s="27"/>
      <c r="E32" s="26"/>
      <c r="F32" s="2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workbookViewId="0">
      <selection activeCell="D4" sqref="D4:R4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2" spans="1:18" ht="6.75" customHeight="1" x14ac:dyDescent="0.2"/>
    <row r="3" spans="1:18" ht="15" customHeight="1" x14ac:dyDescent="0.2">
      <c r="A3" s="184"/>
      <c r="B3" s="184"/>
      <c r="C3" s="2" t="s">
        <v>27</v>
      </c>
      <c r="D3" s="269" t="s">
        <v>544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48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6.75" customHeight="1" x14ac:dyDescent="0.2">
      <c r="C5" s="47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537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6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416.5831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E10" s="280" t="s">
        <v>339</v>
      </c>
      <c r="F10" s="280"/>
      <c r="G10" s="280"/>
      <c r="K10" s="281" t="s">
        <v>25</v>
      </c>
      <c r="L10" s="281"/>
      <c r="M10" s="281"/>
      <c r="N10" s="281"/>
      <c r="O10" s="281"/>
      <c r="P10" s="111">
        <v>1.0880000000000001</v>
      </c>
    </row>
    <row r="11" spans="1:18" ht="6" customHeight="1" x14ac:dyDescent="0.2">
      <c r="A11" s="3"/>
      <c r="K11" s="30"/>
      <c r="L11" s="30"/>
      <c r="M11" s="30"/>
      <c r="N11" s="30"/>
      <c r="O11" s="30"/>
      <c r="P11" s="47"/>
    </row>
    <row r="12" spans="1:18" ht="22.5" customHeight="1" x14ac:dyDescent="0.2">
      <c r="A12" s="293" t="s">
        <v>0</v>
      </c>
      <c r="B12" s="299" t="s">
        <v>1</v>
      </c>
      <c r="C12" s="293" t="s">
        <v>2</v>
      </c>
      <c r="D12" s="299" t="s">
        <v>3</v>
      </c>
      <c r="E12" s="299" t="s">
        <v>4</v>
      </c>
      <c r="F12" s="299" t="s">
        <v>5</v>
      </c>
      <c r="G12" s="293" t="s">
        <v>6</v>
      </c>
      <c r="H12" s="293"/>
      <c r="I12" s="293"/>
      <c r="J12" s="293"/>
      <c r="K12" s="293"/>
      <c r="L12" s="293"/>
      <c r="M12" s="293"/>
      <c r="N12" s="293"/>
      <c r="O12" s="293"/>
      <c r="P12" s="293" t="s">
        <v>7</v>
      </c>
      <c r="Q12" s="293" t="s">
        <v>8</v>
      </c>
      <c r="R12" s="33" t="s">
        <v>8</v>
      </c>
    </row>
    <row r="13" spans="1:18" ht="13.5" customHeight="1" x14ac:dyDescent="0.2">
      <c r="A13" s="293"/>
      <c r="B13" s="299"/>
      <c r="C13" s="293"/>
      <c r="D13" s="299"/>
      <c r="E13" s="299"/>
      <c r="F13" s="299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33" t="s">
        <v>9</v>
      </c>
    </row>
    <row r="14" spans="1:18" ht="20.25" customHeight="1" x14ac:dyDescent="0.2">
      <c r="A14" s="293"/>
      <c r="B14" s="299"/>
      <c r="C14" s="293"/>
      <c r="D14" s="299"/>
      <c r="E14" s="299"/>
      <c r="F14" s="299"/>
      <c r="G14" s="293" t="s">
        <v>10</v>
      </c>
      <c r="H14" s="293"/>
      <c r="I14" s="293" t="s">
        <v>11</v>
      </c>
      <c r="J14" s="293"/>
      <c r="K14" s="293" t="s">
        <v>12</v>
      </c>
      <c r="L14" s="293"/>
      <c r="M14" s="293"/>
      <c r="N14" s="293"/>
      <c r="O14" s="293"/>
      <c r="P14" s="293"/>
      <c r="Q14" s="293"/>
      <c r="R14" s="34">
        <v>1.0880000000000001</v>
      </c>
    </row>
    <row r="15" spans="1:18" s="32" customFormat="1" ht="46.5" x14ac:dyDescent="0.2">
      <c r="A15" s="293"/>
      <c r="B15" s="299"/>
      <c r="C15" s="293"/>
      <c r="D15" s="299"/>
      <c r="E15" s="299"/>
      <c r="F15" s="299"/>
      <c r="G15" s="50" t="s">
        <v>13</v>
      </c>
      <c r="H15" s="49" t="s">
        <v>14</v>
      </c>
      <c r="I15" s="50" t="s">
        <v>13</v>
      </c>
      <c r="J15" s="49" t="s">
        <v>14</v>
      </c>
      <c r="K15" s="49" t="s">
        <v>15</v>
      </c>
      <c r="L15" s="50" t="s">
        <v>16</v>
      </c>
      <c r="M15" s="49" t="s">
        <v>17</v>
      </c>
      <c r="N15" s="49" t="s">
        <v>18</v>
      </c>
      <c r="O15" s="50" t="s">
        <v>19</v>
      </c>
      <c r="P15" s="7" t="s">
        <v>20</v>
      </c>
      <c r="Q15" s="7" t="s">
        <v>20</v>
      </c>
      <c r="R15" s="7" t="s">
        <v>20</v>
      </c>
    </row>
    <row r="16" spans="1:18" s="32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216">
        <v>1</v>
      </c>
      <c r="B17" s="228"/>
      <c r="C17" s="194" t="s">
        <v>398</v>
      </c>
      <c r="D17" s="216" t="s">
        <v>137</v>
      </c>
      <c r="E17" s="223">
        <v>3</v>
      </c>
      <c r="F17" s="295">
        <v>11.667</v>
      </c>
      <c r="G17" s="225"/>
      <c r="H17" s="190">
        <v>0</v>
      </c>
      <c r="I17" s="225"/>
      <c r="J17" s="190">
        <v>0</v>
      </c>
      <c r="K17" s="68" t="s">
        <v>227</v>
      </c>
      <c r="L17" s="68" t="s">
        <v>137</v>
      </c>
      <c r="M17" s="68">
        <v>1</v>
      </c>
      <c r="N17" s="94">
        <v>11.667</v>
      </c>
      <c r="O17" s="69">
        <v>11.667</v>
      </c>
      <c r="P17" s="262">
        <v>35.000999999999998</v>
      </c>
      <c r="Q17" s="262">
        <v>11.667</v>
      </c>
      <c r="R17" s="262">
        <v>11.667</v>
      </c>
    </row>
    <row r="18" spans="1:18" x14ac:dyDescent="0.2">
      <c r="A18" s="216"/>
      <c r="B18" s="229"/>
      <c r="C18" s="195"/>
      <c r="D18" s="216"/>
      <c r="E18" s="223"/>
      <c r="F18" s="295"/>
      <c r="G18" s="225"/>
      <c r="H18" s="190"/>
      <c r="I18" s="225"/>
      <c r="J18" s="190"/>
      <c r="K18" s="68"/>
      <c r="L18" s="68"/>
      <c r="M18" s="68"/>
      <c r="N18" s="94"/>
      <c r="O18" s="69">
        <v>0</v>
      </c>
      <c r="P18" s="262"/>
      <c r="Q18" s="262"/>
      <c r="R18" s="262"/>
    </row>
    <row r="19" spans="1:18" x14ac:dyDescent="0.2">
      <c r="A19" s="216"/>
      <c r="B19" s="229"/>
      <c r="C19" s="195"/>
      <c r="D19" s="216"/>
      <c r="E19" s="223"/>
      <c r="F19" s="295"/>
      <c r="G19" s="225"/>
      <c r="H19" s="190"/>
      <c r="I19" s="225"/>
      <c r="J19" s="190"/>
      <c r="K19" s="68"/>
      <c r="L19" s="68"/>
      <c r="M19" s="73"/>
      <c r="N19" s="94"/>
      <c r="O19" s="69">
        <v>0</v>
      </c>
      <c r="P19" s="262"/>
      <c r="Q19" s="262"/>
      <c r="R19" s="262"/>
    </row>
    <row r="20" spans="1:18" ht="14.25" customHeight="1" x14ac:dyDescent="0.2">
      <c r="A20" s="216"/>
      <c r="B20" s="230"/>
      <c r="C20" s="196"/>
      <c r="D20" s="216"/>
      <c r="E20" s="223"/>
      <c r="F20" s="295"/>
      <c r="G20" s="225"/>
      <c r="H20" s="190"/>
      <c r="I20" s="225"/>
      <c r="J20" s="190"/>
      <c r="K20" s="68"/>
      <c r="L20" s="68"/>
      <c r="M20" s="68"/>
      <c r="N20" s="94"/>
      <c r="O20" s="69">
        <v>0</v>
      </c>
      <c r="P20" s="262"/>
      <c r="Q20" s="262"/>
      <c r="R20" s="262"/>
    </row>
    <row r="21" spans="1:18" ht="12.75" customHeight="1" x14ac:dyDescent="0.2">
      <c r="A21" s="216">
        <v>2</v>
      </c>
      <c r="B21" s="228" t="s">
        <v>399</v>
      </c>
      <c r="C21" s="231" t="s">
        <v>461</v>
      </c>
      <c r="D21" s="191" t="s">
        <v>143</v>
      </c>
      <c r="E21" s="287">
        <v>3.7</v>
      </c>
      <c r="F21" s="284">
        <v>55.832999999999998</v>
      </c>
      <c r="G21" s="209"/>
      <c r="H21" s="212">
        <v>0</v>
      </c>
      <c r="I21" s="209"/>
      <c r="J21" s="212">
        <v>0</v>
      </c>
      <c r="K21" s="5" t="s">
        <v>322</v>
      </c>
      <c r="L21" s="68" t="s">
        <v>145</v>
      </c>
      <c r="M21" s="68">
        <v>1</v>
      </c>
      <c r="N21" s="101">
        <v>55.832999999999998</v>
      </c>
      <c r="O21" s="7">
        <v>55.832999999999998</v>
      </c>
      <c r="P21" s="290">
        <v>206.5821</v>
      </c>
      <c r="Q21" s="290">
        <v>55.832999999999998</v>
      </c>
      <c r="R21" s="290">
        <v>55.832999999999998</v>
      </c>
    </row>
    <row r="22" spans="1:18" x14ac:dyDescent="0.2">
      <c r="A22" s="216"/>
      <c r="B22" s="229"/>
      <c r="C22" s="232"/>
      <c r="D22" s="192"/>
      <c r="E22" s="288"/>
      <c r="F22" s="285"/>
      <c r="G22" s="210"/>
      <c r="H22" s="213"/>
      <c r="I22" s="210"/>
      <c r="J22" s="213"/>
      <c r="K22" s="5"/>
      <c r="L22" s="5"/>
      <c r="M22" s="5"/>
      <c r="N22" s="101"/>
      <c r="O22" s="7">
        <v>0</v>
      </c>
      <c r="P22" s="291"/>
      <c r="Q22" s="291"/>
      <c r="R22" s="291"/>
    </row>
    <row r="23" spans="1:18" x14ac:dyDescent="0.2">
      <c r="A23" s="216"/>
      <c r="B23" s="229"/>
      <c r="C23" s="232"/>
      <c r="D23" s="192"/>
      <c r="E23" s="288"/>
      <c r="F23" s="285"/>
      <c r="G23" s="210"/>
      <c r="H23" s="213"/>
      <c r="I23" s="210"/>
      <c r="J23" s="213"/>
      <c r="K23" s="5"/>
      <c r="L23" s="5"/>
      <c r="M23" s="62"/>
      <c r="N23" s="101"/>
      <c r="O23" s="7">
        <v>0</v>
      </c>
      <c r="P23" s="291"/>
      <c r="Q23" s="291"/>
      <c r="R23" s="291"/>
    </row>
    <row r="24" spans="1:18" ht="99.75" customHeight="1" x14ac:dyDescent="0.2">
      <c r="A24" s="216"/>
      <c r="B24" s="230"/>
      <c r="C24" s="233"/>
      <c r="D24" s="193"/>
      <c r="E24" s="289"/>
      <c r="F24" s="286"/>
      <c r="G24" s="211"/>
      <c r="H24" s="214"/>
      <c r="I24" s="211"/>
      <c r="J24" s="214"/>
      <c r="K24" s="5"/>
      <c r="L24" s="5"/>
      <c r="M24" s="5"/>
      <c r="N24" s="101"/>
      <c r="O24" s="7">
        <v>0</v>
      </c>
      <c r="P24" s="292"/>
      <c r="Q24" s="292"/>
      <c r="R24" s="292"/>
    </row>
    <row r="25" spans="1:18" ht="12.75" customHeight="1" x14ac:dyDescent="0.2">
      <c r="A25" s="216">
        <v>3</v>
      </c>
      <c r="B25" s="228"/>
      <c r="C25" s="296" t="s">
        <v>400</v>
      </c>
      <c r="D25" s="216" t="s">
        <v>259</v>
      </c>
      <c r="E25" s="297">
        <v>1</v>
      </c>
      <c r="F25" s="298">
        <v>175</v>
      </c>
      <c r="G25" s="283"/>
      <c r="H25" s="282">
        <v>0</v>
      </c>
      <c r="I25" s="283"/>
      <c r="J25" s="282">
        <v>0</v>
      </c>
      <c r="K25" s="5" t="s">
        <v>401</v>
      </c>
      <c r="L25" s="68" t="s">
        <v>259</v>
      </c>
      <c r="M25" s="68">
        <v>1</v>
      </c>
      <c r="N25" s="108">
        <v>175</v>
      </c>
      <c r="O25" s="7">
        <v>175</v>
      </c>
      <c r="P25" s="294">
        <v>175</v>
      </c>
      <c r="Q25" s="294">
        <v>175</v>
      </c>
      <c r="R25" s="294">
        <v>175</v>
      </c>
    </row>
    <row r="26" spans="1:18" x14ac:dyDescent="0.2">
      <c r="A26" s="216"/>
      <c r="B26" s="229"/>
      <c r="C26" s="296"/>
      <c r="D26" s="216"/>
      <c r="E26" s="297"/>
      <c r="F26" s="298"/>
      <c r="G26" s="283"/>
      <c r="H26" s="282"/>
      <c r="I26" s="283"/>
      <c r="J26" s="282"/>
      <c r="K26" s="5"/>
      <c r="L26" s="5"/>
      <c r="M26" s="5"/>
      <c r="N26" s="108"/>
      <c r="O26" s="7">
        <v>0</v>
      </c>
      <c r="P26" s="294"/>
      <c r="Q26" s="294"/>
      <c r="R26" s="294"/>
    </row>
    <row r="27" spans="1:18" x14ac:dyDescent="0.2">
      <c r="A27" s="216"/>
      <c r="B27" s="229"/>
      <c r="C27" s="296"/>
      <c r="D27" s="216"/>
      <c r="E27" s="297"/>
      <c r="F27" s="298"/>
      <c r="G27" s="283"/>
      <c r="H27" s="282"/>
      <c r="I27" s="283"/>
      <c r="J27" s="282"/>
      <c r="K27" s="5"/>
      <c r="L27" s="5"/>
      <c r="M27" s="62"/>
      <c r="N27" s="108"/>
      <c r="O27" s="7">
        <v>0</v>
      </c>
      <c r="P27" s="294"/>
      <c r="Q27" s="294"/>
      <c r="R27" s="294"/>
    </row>
    <row r="28" spans="1:18" ht="116.25" customHeight="1" x14ac:dyDescent="0.2">
      <c r="A28" s="216"/>
      <c r="B28" s="230"/>
      <c r="C28" s="296"/>
      <c r="D28" s="216"/>
      <c r="E28" s="297"/>
      <c r="F28" s="298"/>
      <c r="G28" s="283"/>
      <c r="H28" s="282"/>
      <c r="I28" s="283"/>
      <c r="J28" s="282"/>
      <c r="K28" s="5"/>
      <c r="L28" s="5"/>
      <c r="M28" s="5"/>
      <c r="N28" s="108"/>
      <c r="O28" s="7">
        <v>0</v>
      </c>
      <c r="P28" s="294"/>
      <c r="Q28" s="294"/>
      <c r="R28" s="294"/>
    </row>
    <row r="29" spans="1:18" ht="1.5" customHeight="1" x14ac:dyDescent="0.2"/>
    <row r="30" spans="1:18" x14ac:dyDescent="0.2">
      <c r="C30" s="2" t="s">
        <v>28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>
        <v>416.5831</v>
      </c>
      <c r="Q30" s="10"/>
      <c r="R30" s="11"/>
    </row>
    <row r="31" spans="1:18" ht="1.5" customHeight="1" x14ac:dyDescent="0.2"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2"/>
      <c r="Q31" s="10"/>
      <c r="R31" s="11"/>
    </row>
    <row r="32" spans="1:18" x14ac:dyDescent="0.2">
      <c r="C32" s="2" t="s">
        <v>29</v>
      </c>
      <c r="P32" s="12"/>
      <c r="Q32" s="9"/>
      <c r="R32" s="9"/>
    </row>
    <row r="33" spans="1:18" ht="1.5" customHeight="1" x14ac:dyDescent="0.2">
      <c r="P33" s="12"/>
      <c r="Q33" s="9"/>
      <c r="R33" s="9"/>
    </row>
    <row r="34" spans="1:18" x14ac:dyDescent="0.2">
      <c r="C34" s="2" t="s">
        <v>28</v>
      </c>
      <c r="P34" s="12">
        <v>416.5831</v>
      </c>
      <c r="Q34" s="9"/>
      <c r="R34" s="9"/>
    </row>
    <row r="35" spans="1:18" ht="1.5" customHeight="1" x14ac:dyDescent="0.2">
      <c r="P35" s="12"/>
      <c r="Q35" s="9"/>
      <c r="R35" s="9"/>
    </row>
    <row r="36" spans="1:18" x14ac:dyDescent="0.2">
      <c r="C36" s="2" t="s">
        <v>30</v>
      </c>
      <c r="P36" s="12"/>
    </row>
    <row r="37" spans="1:18" ht="1.5" customHeight="1" x14ac:dyDescent="0.2">
      <c r="P37" s="12"/>
    </row>
    <row r="38" spans="1:18" x14ac:dyDescent="0.2">
      <c r="C38" s="215" t="s">
        <v>340</v>
      </c>
      <c r="D38" s="215"/>
      <c r="P38" s="12">
        <v>416.5831</v>
      </c>
    </row>
    <row r="39" spans="1:18" ht="0.75" customHeight="1" x14ac:dyDescent="0.2">
      <c r="P39" s="12"/>
    </row>
    <row r="40" spans="1:18" s="13" customFormat="1" x14ac:dyDescent="0.2">
      <c r="A40" s="189" t="s">
        <v>288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</row>
  </sheetData>
  <mergeCells count="66">
    <mergeCell ref="A12:A15"/>
    <mergeCell ref="A17:A20"/>
    <mergeCell ref="G17:G20"/>
    <mergeCell ref="E10:G10"/>
    <mergeCell ref="C12:C15"/>
    <mergeCell ref="E12:E15"/>
    <mergeCell ref="D12:D15"/>
    <mergeCell ref="B12:B15"/>
    <mergeCell ref="F12:F15"/>
    <mergeCell ref="G12:O13"/>
    <mergeCell ref="D1:G1"/>
    <mergeCell ref="D5:R5"/>
    <mergeCell ref="K10:O10"/>
    <mergeCell ref="A9:E9"/>
    <mergeCell ref="F9:G9"/>
    <mergeCell ref="L9:O9"/>
    <mergeCell ref="A3:B3"/>
    <mergeCell ref="D3:R3"/>
    <mergeCell ref="D4:R4"/>
    <mergeCell ref="A6:Q6"/>
    <mergeCell ref="J8:K8"/>
    <mergeCell ref="L8:O8"/>
    <mergeCell ref="B25:B28"/>
    <mergeCell ref="C25:C28"/>
    <mergeCell ref="J17:J20"/>
    <mergeCell ref="D25:D28"/>
    <mergeCell ref="E25:E28"/>
    <mergeCell ref="F25:F28"/>
    <mergeCell ref="G25:G28"/>
    <mergeCell ref="Q25:Q28"/>
    <mergeCell ref="R25:R28"/>
    <mergeCell ref="P25:P28"/>
    <mergeCell ref="R17:R20"/>
    <mergeCell ref="B17:B20"/>
    <mergeCell ref="C17:C20"/>
    <mergeCell ref="D17:D20"/>
    <mergeCell ref="Q17:Q20"/>
    <mergeCell ref="P17:P20"/>
    <mergeCell ref="E17:E20"/>
    <mergeCell ref="H17:H20"/>
    <mergeCell ref="I17:I20"/>
    <mergeCell ref="F17:F20"/>
    <mergeCell ref="J21:J24"/>
    <mergeCell ref="I21:I24"/>
    <mergeCell ref="J25:J28"/>
    <mergeCell ref="P12:P14"/>
    <mergeCell ref="Q12:Q14"/>
    <mergeCell ref="G14:H14"/>
    <mergeCell ref="I14:J14"/>
    <mergeCell ref="K14:O14"/>
    <mergeCell ref="A40:R40"/>
    <mergeCell ref="A21:A24"/>
    <mergeCell ref="A25:A28"/>
    <mergeCell ref="C38:D38"/>
    <mergeCell ref="H25:H28"/>
    <mergeCell ref="I25:I28"/>
    <mergeCell ref="C21:C24"/>
    <mergeCell ref="B21:B24"/>
    <mergeCell ref="H21:H24"/>
    <mergeCell ref="G21:G24"/>
    <mergeCell ref="F21:F24"/>
    <mergeCell ref="E21:E24"/>
    <mergeCell ref="D21:D24"/>
    <mergeCell ref="R21:R24"/>
    <mergeCell ref="Q21:Q24"/>
    <mergeCell ref="P21:P2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2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x14ac:dyDescent="0.2">
      <c r="B3" s="179" t="s">
        <v>545</v>
      </c>
      <c r="C3" s="179"/>
      <c r="D3" s="179"/>
      <c r="E3" s="179"/>
      <c r="F3" s="179"/>
    </row>
    <row r="4" spans="1:10" x14ac:dyDescent="0.2">
      <c r="B4" s="187" t="s">
        <v>94</v>
      </c>
      <c r="C4" s="187"/>
      <c r="D4" s="187"/>
      <c r="E4" s="187"/>
      <c r="F4" s="187"/>
    </row>
    <row r="5" spans="1:10" x14ac:dyDescent="0.2">
      <c r="B5" s="187"/>
      <c r="C5" s="187"/>
      <c r="D5" s="187"/>
      <c r="E5" s="187"/>
      <c r="F5" s="187"/>
    </row>
    <row r="6" spans="1:10" x14ac:dyDescent="0.2">
      <c r="A6" s="63"/>
      <c r="B6" s="188" t="s">
        <v>136</v>
      </c>
      <c r="C6" s="188"/>
      <c r="D6" s="188"/>
      <c r="E6" s="63"/>
      <c r="F6" s="63"/>
    </row>
    <row r="7" spans="1:10" x14ac:dyDescent="0.2">
      <c r="A7" s="63"/>
      <c r="B7" s="63"/>
      <c r="C7" s="63"/>
      <c r="D7" s="63"/>
      <c r="E7" s="63"/>
      <c r="F7" s="63"/>
    </row>
    <row r="8" spans="1:10" x14ac:dyDescent="0.2">
      <c r="A8" s="63"/>
      <c r="B8" s="63"/>
      <c r="C8" s="66" t="s">
        <v>32</v>
      </c>
      <c r="D8" s="63"/>
      <c r="E8" s="16">
        <v>1034.0837554589314</v>
      </c>
      <c r="F8" s="66" t="s">
        <v>21</v>
      </c>
    </row>
    <row r="9" spans="1:10" ht="39.75" customHeight="1" x14ac:dyDescent="0.2">
      <c r="A9" s="64" t="s">
        <v>0</v>
      </c>
      <c r="B9" s="65" t="s">
        <v>33</v>
      </c>
      <c r="C9" s="40" t="s">
        <v>34</v>
      </c>
      <c r="D9" s="41" t="s">
        <v>73</v>
      </c>
      <c r="E9" s="40" t="s">
        <v>35</v>
      </c>
      <c r="F9" s="40" t="s">
        <v>36</v>
      </c>
    </row>
    <row r="10" spans="1:10" ht="14.1" customHeight="1" outlineLevel="1" x14ac:dyDescent="0.2">
      <c r="A10" s="42">
        <v>1</v>
      </c>
      <c r="B10" s="43">
        <v>2</v>
      </c>
      <c r="C10" s="44">
        <v>3</v>
      </c>
      <c r="D10" s="44">
        <v>4</v>
      </c>
      <c r="E10" s="44">
        <v>5</v>
      </c>
      <c r="F10" s="44">
        <v>6</v>
      </c>
    </row>
    <row r="11" spans="1:10" ht="14.1" customHeight="1" outlineLevel="1" x14ac:dyDescent="0.2">
      <c r="A11" s="17"/>
      <c r="B11" s="18" t="s">
        <v>31</v>
      </c>
      <c r="C11" s="19"/>
      <c r="D11" s="20"/>
      <c r="E11" s="20"/>
      <c r="F11" s="20"/>
    </row>
    <row r="12" spans="1:10" ht="14.1" customHeight="1" outlineLevel="1" x14ac:dyDescent="0.2">
      <c r="A12" s="17" t="s">
        <v>99</v>
      </c>
      <c r="B12" s="18" t="s">
        <v>91</v>
      </c>
      <c r="C12" s="21">
        <v>790.57314036460389</v>
      </c>
      <c r="D12" s="21">
        <v>54.165999999999997</v>
      </c>
      <c r="E12" s="21">
        <v>0</v>
      </c>
      <c r="F12" s="21">
        <v>844.73914036460383</v>
      </c>
      <c r="H12" s="31"/>
      <c r="I12" s="31"/>
    </row>
    <row r="13" spans="1:10" ht="14.1" customHeight="1" outlineLevel="1" x14ac:dyDescent="0.2">
      <c r="A13" s="17"/>
      <c r="B13" s="45" t="s">
        <v>37</v>
      </c>
      <c r="C13" s="22">
        <v>790.57314036460389</v>
      </c>
      <c r="D13" s="22">
        <v>54.165999999999997</v>
      </c>
      <c r="E13" s="22">
        <v>0</v>
      </c>
      <c r="F13" s="22">
        <v>844.73914036460383</v>
      </c>
      <c r="H13" s="31"/>
    </row>
    <row r="14" spans="1:10" ht="14.1" customHeight="1" outlineLevel="1" x14ac:dyDescent="0.2">
      <c r="A14" s="17"/>
      <c r="B14" s="18" t="s">
        <v>38</v>
      </c>
      <c r="C14" s="22">
        <v>790.57314036460389</v>
      </c>
      <c r="D14" s="22">
        <v>54.165999999999997</v>
      </c>
      <c r="E14" s="22">
        <v>0</v>
      </c>
      <c r="F14" s="22">
        <v>844.73914036460383</v>
      </c>
    </row>
    <row r="15" spans="1:10" ht="14.1" customHeight="1" outlineLevel="1" x14ac:dyDescent="0.2">
      <c r="A15" s="46" t="s">
        <v>71</v>
      </c>
      <c r="B15" s="18" t="s">
        <v>39</v>
      </c>
      <c r="C15" s="21"/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40</v>
      </c>
      <c r="C16" s="22">
        <v>790.57314036460389</v>
      </c>
      <c r="D16" s="22">
        <v>54.165999999999997</v>
      </c>
      <c r="E16" s="22">
        <v>0</v>
      </c>
      <c r="F16" s="22">
        <v>844.73914036460383</v>
      </c>
      <c r="H16" s="31"/>
      <c r="I16" s="31"/>
      <c r="J16" s="31"/>
    </row>
    <row r="17" spans="1:6" ht="14.1" customHeight="1" outlineLevel="1" x14ac:dyDescent="0.2">
      <c r="A17" s="17"/>
      <c r="B17" s="18" t="s">
        <v>41</v>
      </c>
      <c r="C17" s="21"/>
      <c r="D17" s="21"/>
      <c r="E17" s="21"/>
      <c r="F17" s="21"/>
    </row>
    <row r="18" spans="1:6" ht="14.1" customHeight="1" outlineLevel="1" x14ac:dyDescent="0.2">
      <c r="A18" s="46" t="s">
        <v>96</v>
      </c>
      <c r="B18" s="18" t="s">
        <v>42</v>
      </c>
      <c r="C18" s="21"/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37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75</v>
      </c>
      <c r="C20" s="22"/>
      <c r="D20" s="22"/>
      <c r="E20" s="22"/>
      <c r="F20" s="22">
        <v>0</v>
      </c>
    </row>
    <row r="21" spans="1:6" ht="14.1" customHeight="1" outlineLevel="1" x14ac:dyDescent="0.2">
      <c r="A21" s="17"/>
      <c r="B21" s="18" t="s">
        <v>43</v>
      </c>
      <c r="C21" s="22"/>
      <c r="D21" s="22"/>
      <c r="E21" s="22">
        <v>1.1858597105469058</v>
      </c>
      <c r="F21" s="22">
        <v>1.1858597105469058</v>
      </c>
    </row>
    <row r="22" spans="1:6" ht="14.1" customHeight="1" outlineLevel="1" x14ac:dyDescent="0.2">
      <c r="A22" s="17"/>
      <c r="B22" s="18" t="s">
        <v>44</v>
      </c>
      <c r="C22" s="22">
        <v>790.57314036460389</v>
      </c>
      <c r="D22" s="22">
        <v>54.165999999999997</v>
      </c>
      <c r="E22" s="22">
        <v>1.1858597105469058</v>
      </c>
      <c r="F22" s="22">
        <v>845.92500007515071</v>
      </c>
    </row>
    <row r="23" spans="1:6" ht="14.1" customHeight="1" outlineLevel="1" x14ac:dyDescent="0.2">
      <c r="A23" s="23"/>
      <c r="B23" s="18" t="s">
        <v>95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45</v>
      </c>
      <c r="C24" s="21"/>
      <c r="D24" s="21"/>
      <c r="E24" s="21">
        <v>15.811462807292077</v>
      </c>
      <c r="F24" s="21">
        <v>15.811462807292077</v>
      </c>
    </row>
    <row r="25" spans="1:6" ht="14.1" customHeight="1" outlineLevel="1" x14ac:dyDescent="0.2">
      <c r="A25" s="23">
        <v>6.0000000000000001E-3</v>
      </c>
      <c r="B25" s="18" t="s">
        <v>46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37</v>
      </c>
      <c r="C26" s="21"/>
      <c r="D26" s="21"/>
      <c r="E26" s="22">
        <v>15.811462807292077</v>
      </c>
      <c r="F26" s="22">
        <v>15.811462807292077</v>
      </c>
    </row>
    <row r="27" spans="1:6" ht="14.1" customHeight="1" outlineLevel="1" x14ac:dyDescent="0.2">
      <c r="A27" s="17"/>
      <c r="B27" s="18" t="s">
        <v>47</v>
      </c>
      <c r="C27" s="21">
        <v>790.57314036460389</v>
      </c>
      <c r="D27" s="21">
        <v>54.165999999999997</v>
      </c>
      <c r="E27" s="21">
        <v>16.997322517838985</v>
      </c>
      <c r="F27" s="21">
        <v>861.73646288244277</v>
      </c>
    </row>
    <row r="28" spans="1:6" ht="14.1" customHeight="1" outlineLevel="1" x14ac:dyDescent="0.2">
      <c r="A28" s="24"/>
      <c r="B28" s="18" t="s">
        <v>48</v>
      </c>
      <c r="C28" s="21"/>
      <c r="D28" s="21"/>
      <c r="E28" s="21"/>
      <c r="F28" s="21">
        <v>0</v>
      </c>
    </row>
    <row r="29" spans="1:6" ht="14.1" customHeight="1" outlineLevel="1" x14ac:dyDescent="0.2">
      <c r="A29" s="24"/>
      <c r="B29" s="18" t="s">
        <v>49</v>
      </c>
      <c r="C29" s="22">
        <v>790.57314036460389</v>
      </c>
      <c r="D29" s="22">
        <v>54.165999999999997</v>
      </c>
      <c r="E29" s="22">
        <v>16.997322517838985</v>
      </c>
      <c r="F29" s="22">
        <v>861.73646288244277</v>
      </c>
    </row>
    <row r="30" spans="1:6" ht="14.1" customHeight="1" outlineLevel="1" x14ac:dyDescent="0.2">
      <c r="A30" s="24"/>
      <c r="B30" s="18" t="s">
        <v>50</v>
      </c>
      <c r="C30" s="21">
        <v>158.11462807292079</v>
      </c>
      <c r="D30" s="21">
        <v>10.8332</v>
      </c>
      <c r="E30" s="21">
        <v>3.3994645035677973</v>
      </c>
      <c r="F30" s="21">
        <v>172.34292576489</v>
      </c>
    </row>
    <row r="31" spans="1:6" ht="14.1" customHeight="1" outlineLevel="1" x14ac:dyDescent="0.2">
      <c r="A31" s="24"/>
      <c r="B31" s="18" t="s">
        <v>49</v>
      </c>
      <c r="C31" s="22">
        <v>948.68277684375198</v>
      </c>
      <c r="D31" s="22">
        <v>64.999200000000002</v>
      </c>
      <c r="E31" s="22">
        <v>20.39678702140678</v>
      </c>
      <c r="F31" s="22">
        <v>1034.0837554589314</v>
      </c>
    </row>
    <row r="32" spans="1:6" x14ac:dyDescent="0.2">
      <c r="A32" s="25"/>
      <c r="B32" s="26" t="s">
        <v>51</v>
      </c>
      <c r="C32" s="26"/>
      <c r="D32" s="27"/>
      <c r="E32" s="26"/>
      <c r="F32" s="2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Zeros="0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3" spans="1:18" ht="15" customHeight="1" x14ac:dyDescent="0.2">
      <c r="A3" s="184"/>
      <c r="B3" s="184"/>
      <c r="C3" s="2" t="s">
        <v>27</v>
      </c>
      <c r="D3" s="269" t="s">
        <v>544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48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5" customHeight="1" x14ac:dyDescent="0.2">
      <c r="C5" s="47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135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844.73914036460383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C10" s="310" t="s">
        <v>84</v>
      </c>
      <c r="D10" s="310"/>
      <c r="E10" s="310"/>
      <c r="F10" s="311">
        <v>54.165999999999997</v>
      </c>
      <c r="G10" s="311"/>
      <c r="H10" s="6" t="s">
        <v>21</v>
      </c>
      <c r="K10" s="281" t="s">
        <v>25</v>
      </c>
      <c r="L10" s="281"/>
      <c r="M10" s="281"/>
      <c r="N10" s="281"/>
      <c r="O10" s="281"/>
      <c r="P10" s="111">
        <v>1.0880000000000001</v>
      </c>
    </row>
    <row r="11" spans="1:18" ht="13.5" x14ac:dyDescent="0.2">
      <c r="A11" s="3"/>
      <c r="E11" s="280" t="s">
        <v>339</v>
      </c>
      <c r="F11" s="280"/>
      <c r="G11" s="280"/>
      <c r="K11" s="30"/>
      <c r="L11" s="30"/>
      <c r="M11" s="30"/>
      <c r="N11" s="30"/>
      <c r="O11" s="30"/>
      <c r="P11" s="47"/>
    </row>
    <row r="12" spans="1:18" ht="22.5" customHeight="1" x14ac:dyDescent="0.2">
      <c r="A12" s="293" t="s">
        <v>0</v>
      </c>
      <c r="B12" s="299" t="s">
        <v>1</v>
      </c>
      <c r="C12" s="293" t="s">
        <v>2</v>
      </c>
      <c r="D12" s="299" t="s">
        <v>3</v>
      </c>
      <c r="E12" s="299" t="s">
        <v>4</v>
      </c>
      <c r="F12" s="299" t="s">
        <v>5</v>
      </c>
      <c r="G12" s="293" t="s">
        <v>6</v>
      </c>
      <c r="H12" s="293"/>
      <c r="I12" s="293"/>
      <c r="J12" s="293"/>
      <c r="K12" s="293"/>
      <c r="L12" s="293"/>
      <c r="M12" s="293"/>
      <c r="N12" s="293"/>
      <c r="O12" s="293"/>
      <c r="P12" s="293" t="s">
        <v>7</v>
      </c>
      <c r="Q12" s="293" t="s">
        <v>8</v>
      </c>
      <c r="R12" s="33" t="s">
        <v>8</v>
      </c>
    </row>
    <row r="13" spans="1:18" ht="13.5" customHeight="1" x14ac:dyDescent="0.2">
      <c r="A13" s="293"/>
      <c r="B13" s="299"/>
      <c r="C13" s="293"/>
      <c r="D13" s="299"/>
      <c r="E13" s="299"/>
      <c r="F13" s="299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33" t="s">
        <v>9</v>
      </c>
    </row>
    <row r="14" spans="1:18" ht="20.25" customHeight="1" x14ac:dyDescent="0.2">
      <c r="A14" s="293"/>
      <c r="B14" s="299"/>
      <c r="C14" s="293"/>
      <c r="D14" s="299"/>
      <c r="E14" s="299"/>
      <c r="F14" s="299"/>
      <c r="G14" s="293" t="s">
        <v>10</v>
      </c>
      <c r="H14" s="293"/>
      <c r="I14" s="293" t="s">
        <v>11</v>
      </c>
      <c r="J14" s="293"/>
      <c r="K14" s="293" t="s">
        <v>12</v>
      </c>
      <c r="L14" s="293"/>
      <c r="M14" s="293"/>
      <c r="N14" s="293"/>
      <c r="O14" s="293"/>
      <c r="P14" s="293"/>
      <c r="Q14" s="293"/>
      <c r="R14" s="34">
        <v>1.0880000000000001</v>
      </c>
    </row>
    <row r="15" spans="1:18" s="32" customFormat="1" ht="46.5" x14ac:dyDescent="0.2">
      <c r="A15" s="293"/>
      <c r="B15" s="299"/>
      <c r="C15" s="293"/>
      <c r="D15" s="299"/>
      <c r="E15" s="299"/>
      <c r="F15" s="299"/>
      <c r="G15" s="50" t="s">
        <v>13</v>
      </c>
      <c r="H15" s="49" t="s">
        <v>14</v>
      </c>
      <c r="I15" s="50" t="s">
        <v>13</v>
      </c>
      <c r="J15" s="49" t="s">
        <v>14</v>
      </c>
      <c r="K15" s="49" t="s">
        <v>15</v>
      </c>
      <c r="L15" s="50" t="s">
        <v>16</v>
      </c>
      <c r="M15" s="49" t="s">
        <v>17</v>
      </c>
      <c r="N15" s="49" t="s">
        <v>18</v>
      </c>
      <c r="O15" s="50" t="s">
        <v>19</v>
      </c>
      <c r="P15" s="7" t="s">
        <v>20</v>
      </c>
      <c r="Q15" s="7" t="s">
        <v>20</v>
      </c>
      <c r="R15" s="7" t="s">
        <v>20</v>
      </c>
    </row>
    <row r="16" spans="1:18" s="32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300">
        <v>1</v>
      </c>
      <c r="B17" s="306" t="s">
        <v>138</v>
      </c>
      <c r="C17" s="307" t="s">
        <v>150</v>
      </c>
      <c r="D17" s="302" t="s">
        <v>137</v>
      </c>
      <c r="E17" s="308">
        <v>10</v>
      </c>
      <c r="F17" s="304">
        <v>8.5680000000000006E-2</v>
      </c>
      <c r="G17" s="283"/>
      <c r="H17" s="282">
        <v>0</v>
      </c>
      <c r="I17" s="283"/>
      <c r="J17" s="282">
        <v>0</v>
      </c>
      <c r="K17" s="5" t="s">
        <v>157</v>
      </c>
      <c r="L17" s="5" t="s">
        <v>137</v>
      </c>
      <c r="M17" s="5">
        <v>1</v>
      </c>
      <c r="N17" s="57">
        <v>7.4999999999999997E-2</v>
      </c>
      <c r="O17" s="7">
        <v>7.4999999999999997E-2</v>
      </c>
      <c r="P17" s="282">
        <v>0.85680000000000001</v>
      </c>
      <c r="Q17" s="282">
        <v>7.4999999999999997E-2</v>
      </c>
      <c r="R17" s="282">
        <v>8.5680000000000006E-2</v>
      </c>
    </row>
    <row r="18" spans="1:18" x14ac:dyDescent="0.2">
      <c r="A18" s="300"/>
      <c r="B18" s="229"/>
      <c r="C18" s="238"/>
      <c r="D18" s="221"/>
      <c r="E18" s="308"/>
      <c r="F18" s="304"/>
      <c r="G18" s="283"/>
      <c r="H18" s="282"/>
      <c r="I18" s="283"/>
      <c r="J18" s="282"/>
      <c r="K18" s="5"/>
      <c r="L18" s="5"/>
      <c r="M18" s="5"/>
      <c r="N18" s="57"/>
      <c r="O18" s="7">
        <v>0</v>
      </c>
      <c r="P18" s="282"/>
      <c r="Q18" s="282"/>
      <c r="R18" s="282"/>
    </row>
    <row r="19" spans="1:18" x14ac:dyDescent="0.2">
      <c r="A19" s="300"/>
      <c r="B19" s="229"/>
      <c r="C19" s="238"/>
      <c r="D19" s="221"/>
      <c r="E19" s="308"/>
      <c r="F19" s="304"/>
      <c r="G19" s="283"/>
      <c r="H19" s="282"/>
      <c r="I19" s="283"/>
      <c r="J19" s="282"/>
      <c r="K19" s="5"/>
      <c r="L19" s="5"/>
      <c r="M19" s="39"/>
      <c r="N19" s="57"/>
      <c r="O19" s="7">
        <v>0</v>
      </c>
      <c r="P19" s="282"/>
      <c r="Q19" s="282"/>
      <c r="R19" s="282"/>
    </row>
    <row r="20" spans="1:18" ht="12.75" customHeight="1" x14ac:dyDescent="0.2">
      <c r="A20" s="300"/>
      <c r="B20" s="230"/>
      <c r="C20" s="239"/>
      <c r="D20" s="222"/>
      <c r="E20" s="308"/>
      <c r="F20" s="304"/>
      <c r="G20" s="283"/>
      <c r="H20" s="282"/>
      <c r="I20" s="283"/>
      <c r="J20" s="282"/>
      <c r="K20" s="5"/>
      <c r="L20" s="5"/>
      <c r="M20" s="5"/>
      <c r="N20" s="57"/>
      <c r="O20" s="7">
        <v>0</v>
      </c>
      <c r="P20" s="282"/>
      <c r="Q20" s="282"/>
      <c r="R20" s="282"/>
    </row>
    <row r="21" spans="1:18" ht="12.75" customHeight="1" x14ac:dyDescent="0.2">
      <c r="A21" s="300">
        <v>2</v>
      </c>
      <c r="B21" s="306" t="s">
        <v>138</v>
      </c>
      <c r="C21" s="307" t="s">
        <v>151</v>
      </c>
      <c r="D21" s="302" t="s">
        <v>137</v>
      </c>
      <c r="E21" s="223">
        <v>2</v>
      </c>
      <c r="F21" s="224">
        <v>0.28560000000000002</v>
      </c>
      <c r="G21" s="225"/>
      <c r="H21" s="190">
        <v>0</v>
      </c>
      <c r="I21" s="225"/>
      <c r="J21" s="190">
        <v>0</v>
      </c>
      <c r="K21" s="5" t="s">
        <v>157</v>
      </c>
      <c r="L21" s="5" t="s">
        <v>137</v>
      </c>
      <c r="M21" s="68">
        <v>1</v>
      </c>
      <c r="N21" s="76">
        <v>0.25</v>
      </c>
      <c r="O21" s="69">
        <v>0.25</v>
      </c>
      <c r="P21" s="190">
        <v>0.57120000000000004</v>
      </c>
      <c r="Q21" s="190">
        <v>0.25</v>
      </c>
      <c r="R21" s="190">
        <v>0.28560000000000002</v>
      </c>
    </row>
    <row r="22" spans="1:18" x14ac:dyDescent="0.2">
      <c r="A22" s="300"/>
      <c r="B22" s="229"/>
      <c r="C22" s="238"/>
      <c r="D22" s="221"/>
      <c r="E22" s="223"/>
      <c r="F22" s="224"/>
      <c r="G22" s="225"/>
      <c r="H22" s="190"/>
      <c r="I22" s="225"/>
      <c r="J22" s="190"/>
      <c r="K22" s="68"/>
      <c r="L22" s="68"/>
      <c r="M22" s="68"/>
      <c r="N22" s="76"/>
      <c r="O22" s="69">
        <v>0</v>
      </c>
      <c r="P22" s="190"/>
      <c r="Q22" s="190"/>
      <c r="R22" s="190"/>
    </row>
    <row r="23" spans="1:18" x14ac:dyDescent="0.2">
      <c r="A23" s="300"/>
      <c r="B23" s="229"/>
      <c r="C23" s="238"/>
      <c r="D23" s="221"/>
      <c r="E23" s="223"/>
      <c r="F23" s="224"/>
      <c r="G23" s="225"/>
      <c r="H23" s="190"/>
      <c r="I23" s="225"/>
      <c r="J23" s="190"/>
      <c r="K23" s="68"/>
      <c r="L23" s="68"/>
      <c r="M23" s="73"/>
      <c r="N23" s="76"/>
      <c r="O23" s="69">
        <v>0</v>
      </c>
      <c r="P23" s="190"/>
      <c r="Q23" s="190"/>
      <c r="R23" s="190"/>
    </row>
    <row r="24" spans="1:18" ht="12.75" customHeight="1" x14ac:dyDescent="0.2">
      <c r="A24" s="300"/>
      <c r="B24" s="230"/>
      <c r="C24" s="239"/>
      <c r="D24" s="222"/>
      <c r="E24" s="223"/>
      <c r="F24" s="224"/>
      <c r="G24" s="225"/>
      <c r="H24" s="190"/>
      <c r="I24" s="225"/>
      <c r="J24" s="190"/>
      <c r="K24" s="68"/>
      <c r="L24" s="68"/>
      <c r="M24" s="68"/>
      <c r="N24" s="76"/>
      <c r="O24" s="69">
        <v>0</v>
      </c>
      <c r="P24" s="190"/>
      <c r="Q24" s="190"/>
      <c r="R24" s="190"/>
    </row>
    <row r="25" spans="1:18" ht="12.75" customHeight="1" x14ac:dyDescent="0.2">
      <c r="A25" s="300">
        <v>3</v>
      </c>
      <c r="B25" s="306" t="s">
        <v>138</v>
      </c>
      <c r="C25" s="307" t="s">
        <v>152</v>
      </c>
      <c r="D25" s="302" t="s">
        <v>137</v>
      </c>
      <c r="E25" s="308">
        <v>7</v>
      </c>
      <c r="F25" s="304">
        <v>0.34272000000000002</v>
      </c>
      <c r="G25" s="283"/>
      <c r="H25" s="282">
        <v>0</v>
      </c>
      <c r="I25" s="283"/>
      <c r="J25" s="282">
        <v>0</v>
      </c>
      <c r="K25" s="5" t="s">
        <v>157</v>
      </c>
      <c r="L25" s="5" t="s">
        <v>137</v>
      </c>
      <c r="M25" s="5">
        <v>1</v>
      </c>
      <c r="N25" s="57">
        <v>0.3</v>
      </c>
      <c r="O25" s="7">
        <v>0.3</v>
      </c>
      <c r="P25" s="282">
        <v>2.3990400000000003</v>
      </c>
      <c r="Q25" s="282">
        <v>0.3</v>
      </c>
      <c r="R25" s="282">
        <v>0.34272000000000002</v>
      </c>
    </row>
    <row r="26" spans="1:18" x14ac:dyDescent="0.2">
      <c r="A26" s="300"/>
      <c r="B26" s="229"/>
      <c r="C26" s="238"/>
      <c r="D26" s="221"/>
      <c r="E26" s="308"/>
      <c r="F26" s="304"/>
      <c r="G26" s="283"/>
      <c r="H26" s="282"/>
      <c r="I26" s="283"/>
      <c r="J26" s="282"/>
      <c r="K26" s="5"/>
      <c r="L26" s="5"/>
      <c r="M26" s="5"/>
      <c r="N26" s="57"/>
      <c r="O26" s="7">
        <v>0</v>
      </c>
      <c r="P26" s="282"/>
      <c r="Q26" s="282"/>
      <c r="R26" s="282"/>
    </row>
    <row r="27" spans="1:18" x14ac:dyDescent="0.2">
      <c r="A27" s="300"/>
      <c r="B27" s="229"/>
      <c r="C27" s="238"/>
      <c r="D27" s="221"/>
      <c r="E27" s="308"/>
      <c r="F27" s="304"/>
      <c r="G27" s="283"/>
      <c r="H27" s="282"/>
      <c r="I27" s="283"/>
      <c r="J27" s="282"/>
      <c r="K27" s="5"/>
      <c r="L27" s="5"/>
      <c r="M27" s="39"/>
      <c r="N27" s="57"/>
      <c r="O27" s="7">
        <v>0</v>
      </c>
      <c r="P27" s="282"/>
      <c r="Q27" s="282"/>
      <c r="R27" s="282"/>
    </row>
    <row r="28" spans="1:18" ht="12.75" customHeight="1" x14ac:dyDescent="0.2">
      <c r="A28" s="300"/>
      <c r="B28" s="230"/>
      <c r="C28" s="239"/>
      <c r="D28" s="222"/>
      <c r="E28" s="308"/>
      <c r="F28" s="304"/>
      <c r="G28" s="283"/>
      <c r="H28" s="282"/>
      <c r="I28" s="283"/>
      <c r="J28" s="282"/>
      <c r="K28" s="5"/>
      <c r="L28" s="5"/>
      <c r="M28" s="5"/>
      <c r="N28" s="57"/>
      <c r="O28" s="7">
        <v>0</v>
      </c>
      <c r="P28" s="282"/>
      <c r="Q28" s="282"/>
      <c r="R28" s="282"/>
    </row>
    <row r="29" spans="1:18" x14ac:dyDescent="0.2">
      <c r="A29" s="300">
        <v>4</v>
      </c>
      <c r="B29" s="306" t="s">
        <v>138</v>
      </c>
      <c r="C29" s="307" t="s">
        <v>153</v>
      </c>
      <c r="D29" s="302" t="s">
        <v>137</v>
      </c>
      <c r="E29" s="308">
        <v>10</v>
      </c>
      <c r="F29" s="304">
        <v>0.19078080000000003</v>
      </c>
      <c r="G29" s="283"/>
      <c r="H29" s="282">
        <v>0</v>
      </c>
      <c r="I29" s="283"/>
      <c r="J29" s="282">
        <v>0</v>
      </c>
      <c r="K29" s="5" t="s">
        <v>158</v>
      </c>
      <c r="L29" s="5" t="s">
        <v>137</v>
      </c>
      <c r="M29" s="68">
        <v>1</v>
      </c>
      <c r="N29" s="77">
        <v>0.16700000000000001</v>
      </c>
      <c r="O29" s="7">
        <v>0.16700000000000001</v>
      </c>
      <c r="P29" s="282">
        <v>1.9078080000000002</v>
      </c>
      <c r="Q29" s="282">
        <v>0.16700000000000001</v>
      </c>
      <c r="R29" s="282">
        <v>0.19078080000000003</v>
      </c>
    </row>
    <row r="30" spans="1:18" x14ac:dyDescent="0.2">
      <c r="A30" s="300"/>
      <c r="B30" s="229"/>
      <c r="C30" s="238"/>
      <c r="D30" s="221"/>
      <c r="E30" s="308"/>
      <c r="F30" s="304"/>
      <c r="G30" s="283"/>
      <c r="H30" s="282"/>
      <c r="I30" s="283"/>
      <c r="J30" s="282"/>
      <c r="K30" s="5"/>
      <c r="L30" s="5"/>
      <c r="M30" s="68"/>
      <c r="N30" s="77"/>
      <c r="O30" s="7">
        <v>0</v>
      </c>
      <c r="P30" s="282"/>
      <c r="Q30" s="282"/>
      <c r="R30" s="282"/>
    </row>
    <row r="31" spans="1:18" x14ac:dyDescent="0.2">
      <c r="A31" s="300"/>
      <c r="B31" s="229"/>
      <c r="C31" s="238"/>
      <c r="D31" s="221"/>
      <c r="E31" s="308"/>
      <c r="F31" s="304"/>
      <c r="G31" s="283"/>
      <c r="H31" s="282"/>
      <c r="I31" s="283"/>
      <c r="J31" s="282"/>
      <c r="K31" s="5"/>
      <c r="L31" s="5"/>
      <c r="M31" s="73"/>
      <c r="N31" s="77"/>
      <c r="O31" s="7">
        <v>0</v>
      </c>
      <c r="P31" s="282"/>
      <c r="Q31" s="282"/>
      <c r="R31" s="282"/>
    </row>
    <row r="32" spans="1:18" ht="12.75" customHeight="1" x14ac:dyDescent="0.2">
      <c r="A32" s="300"/>
      <c r="B32" s="230"/>
      <c r="C32" s="239"/>
      <c r="D32" s="222"/>
      <c r="E32" s="308"/>
      <c r="F32" s="304"/>
      <c r="G32" s="283"/>
      <c r="H32" s="282"/>
      <c r="I32" s="283"/>
      <c r="J32" s="282"/>
      <c r="K32" s="5"/>
      <c r="L32" s="5"/>
      <c r="M32" s="68"/>
      <c r="N32" s="77"/>
      <c r="O32" s="7">
        <v>0</v>
      </c>
      <c r="P32" s="282"/>
      <c r="Q32" s="282"/>
      <c r="R32" s="282"/>
    </row>
    <row r="33" spans="1:18" x14ac:dyDescent="0.2">
      <c r="A33" s="300">
        <v>5</v>
      </c>
      <c r="B33" s="306" t="s">
        <v>138</v>
      </c>
      <c r="C33" s="307" t="s">
        <v>154</v>
      </c>
      <c r="D33" s="302" t="s">
        <v>137</v>
      </c>
      <c r="E33" s="223">
        <v>2</v>
      </c>
      <c r="F33" s="304">
        <v>0.61918080000000009</v>
      </c>
      <c r="G33" s="283"/>
      <c r="H33" s="282">
        <v>0</v>
      </c>
      <c r="I33" s="283"/>
      <c r="J33" s="282">
        <v>0</v>
      </c>
      <c r="K33" s="5" t="s">
        <v>158</v>
      </c>
      <c r="L33" s="5" t="s">
        <v>137</v>
      </c>
      <c r="M33" s="5">
        <v>1</v>
      </c>
      <c r="N33" s="77">
        <v>0.54200000000000004</v>
      </c>
      <c r="O33" s="7">
        <v>0.54200000000000004</v>
      </c>
      <c r="P33" s="282">
        <v>1.2383616000000002</v>
      </c>
      <c r="Q33" s="282">
        <v>0.54200000000000004</v>
      </c>
      <c r="R33" s="282">
        <v>0.61918080000000009</v>
      </c>
    </row>
    <row r="34" spans="1:18" x14ac:dyDescent="0.2">
      <c r="A34" s="300"/>
      <c r="B34" s="229"/>
      <c r="C34" s="238"/>
      <c r="D34" s="221"/>
      <c r="E34" s="223"/>
      <c r="F34" s="304"/>
      <c r="G34" s="283"/>
      <c r="H34" s="282"/>
      <c r="I34" s="283"/>
      <c r="J34" s="282"/>
      <c r="K34" s="5"/>
      <c r="L34" s="5"/>
      <c r="M34" s="5"/>
      <c r="N34" s="77"/>
      <c r="O34" s="7">
        <v>0</v>
      </c>
      <c r="P34" s="282"/>
      <c r="Q34" s="282"/>
      <c r="R34" s="282"/>
    </row>
    <row r="35" spans="1:18" x14ac:dyDescent="0.2">
      <c r="A35" s="300"/>
      <c r="B35" s="229"/>
      <c r="C35" s="238"/>
      <c r="D35" s="221"/>
      <c r="E35" s="223"/>
      <c r="F35" s="304"/>
      <c r="G35" s="283"/>
      <c r="H35" s="282"/>
      <c r="I35" s="283"/>
      <c r="J35" s="282"/>
      <c r="K35" s="5"/>
      <c r="L35" s="5"/>
      <c r="M35" s="39"/>
      <c r="N35" s="77"/>
      <c r="O35" s="7">
        <v>0</v>
      </c>
      <c r="P35" s="282"/>
      <c r="Q35" s="282"/>
      <c r="R35" s="282"/>
    </row>
    <row r="36" spans="1:18" ht="6.75" customHeight="1" x14ac:dyDescent="0.2">
      <c r="A36" s="300"/>
      <c r="B36" s="230"/>
      <c r="C36" s="239"/>
      <c r="D36" s="222"/>
      <c r="E36" s="223"/>
      <c r="F36" s="304"/>
      <c r="G36" s="283"/>
      <c r="H36" s="282"/>
      <c r="I36" s="283"/>
      <c r="J36" s="282"/>
      <c r="K36" s="5"/>
      <c r="L36" s="5"/>
      <c r="M36" s="5"/>
      <c r="N36" s="77"/>
      <c r="O36" s="7">
        <v>0</v>
      </c>
      <c r="P36" s="282"/>
      <c r="Q36" s="282"/>
      <c r="R36" s="282"/>
    </row>
    <row r="37" spans="1:18" x14ac:dyDescent="0.2">
      <c r="A37" s="300">
        <v>6</v>
      </c>
      <c r="B37" s="306" t="s">
        <v>138</v>
      </c>
      <c r="C37" s="307" t="s">
        <v>155</v>
      </c>
      <c r="D37" s="302" t="s">
        <v>137</v>
      </c>
      <c r="E37" s="308">
        <v>7</v>
      </c>
      <c r="F37" s="304">
        <v>1.1424000000000001</v>
      </c>
      <c r="G37" s="283"/>
      <c r="H37" s="282">
        <v>0</v>
      </c>
      <c r="I37" s="283"/>
      <c r="J37" s="282">
        <v>0</v>
      </c>
      <c r="K37" s="5" t="s">
        <v>158</v>
      </c>
      <c r="L37" s="5" t="s">
        <v>137</v>
      </c>
      <c r="M37" s="5">
        <v>1</v>
      </c>
      <c r="N37" s="77">
        <v>1</v>
      </c>
      <c r="O37" s="7">
        <v>1</v>
      </c>
      <c r="P37" s="282">
        <v>7.9968000000000004</v>
      </c>
      <c r="Q37" s="282">
        <v>1</v>
      </c>
      <c r="R37" s="282">
        <v>1.1424000000000001</v>
      </c>
    </row>
    <row r="38" spans="1:18" x14ac:dyDescent="0.2">
      <c r="A38" s="300"/>
      <c r="B38" s="229"/>
      <c r="C38" s="238"/>
      <c r="D38" s="221"/>
      <c r="E38" s="308"/>
      <c r="F38" s="304"/>
      <c r="G38" s="283"/>
      <c r="H38" s="282"/>
      <c r="I38" s="283"/>
      <c r="J38" s="282"/>
      <c r="K38" s="5"/>
      <c r="L38" s="5"/>
      <c r="M38" s="5"/>
      <c r="N38" s="77"/>
      <c r="O38" s="7">
        <v>0</v>
      </c>
      <c r="P38" s="282"/>
      <c r="Q38" s="282"/>
      <c r="R38" s="282"/>
    </row>
    <row r="39" spans="1:18" x14ac:dyDescent="0.2">
      <c r="A39" s="300"/>
      <c r="B39" s="229"/>
      <c r="C39" s="238"/>
      <c r="D39" s="221"/>
      <c r="E39" s="308"/>
      <c r="F39" s="304"/>
      <c r="G39" s="283"/>
      <c r="H39" s="282"/>
      <c r="I39" s="283"/>
      <c r="J39" s="282"/>
      <c r="K39" s="5"/>
      <c r="L39" s="5"/>
      <c r="M39" s="39"/>
      <c r="N39" s="77"/>
      <c r="O39" s="7">
        <v>0</v>
      </c>
      <c r="P39" s="282"/>
      <c r="Q39" s="282"/>
      <c r="R39" s="282"/>
    </row>
    <row r="40" spans="1:18" ht="8.25" customHeight="1" x14ac:dyDescent="0.2">
      <c r="A40" s="300"/>
      <c r="B40" s="230"/>
      <c r="C40" s="239"/>
      <c r="D40" s="222"/>
      <c r="E40" s="308"/>
      <c r="F40" s="304"/>
      <c r="G40" s="283"/>
      <c r="H40" s="282"/>
      <c r="I40" s="283"/>
      <c r="J40" s="282"/>
      <c r="K40" s="5"/>
      <c r="L40" s="5"/>
      <c r="M40" s="5"/>
      <c r="N40" s="77"/>
      <c r="O40" s="7">
        <v>0</v>
      </c>
      <c r="P40" s="282"/>
      <c r="Q40" s="282"/>
      <c r="R40" s="282"/>
    </row>
    <row r="41" spans="1:18" x14ac:dyDescent="0.2">
      <c r="A41" s="300">
        <v>7</v>
      </c>
      <c r="B41" s="296" t="s">
        <v>79</v>
      </c>
      <c r="C41" s="307" t="s">
        <v>206</v>
      </c>
      <c r="D41" s="302" t="s">
        <v>137</v>
      </c>
      <c r="E41" s="308">
        <v>33</v>
      </c>
      <c r="F41" s="304">
        <v>1.01740988</v>
      </c>
      <c r="G41" s="283">
        <v>0.125</v>
      </c>
      <c r="H41" s="282">
        <v>0.2080775</v>
      </c>
      <c r="I41" s="303">
        <v>2.0000000000000001E-4</v>
      </c>
      <c r="J41" s="294">
        <v>5.1318000000000012E-4</v>
      </c>
      <c r="K41" s="5" t="s">
        <v>159</v>
      </c>
      <c r="L41" s="5" t="s">
        <v>137</v>
      </c>
      <c r="M41" s="5">
        <v>1</v>
      </c>
      <c r="N41" s="77">
        <v>0.70799999999999996</v>
      </c>
      <c r="O41" s="7">
        <v>0.70799999999999996</v>
      </c>
      <c r="P41" s="282">
        <v>33.574526040000002</v>
      </c>
      <c r="Q41" s="282">
        <v>0.70799999999999996</v>
      </c>
      <c r="R41" s="282">
        <v>0.80881919999999996</v>
      </c>
    </row>
    <row r="42" spans="1:18" x14ac:dyDescent="0.2">
      <c r="A42" s="300"/>
      <c r="B42" s="296"/>
      <c r="C42" s="238"/>
      <c r="D42" s="221"/>
      <c r="E42" s="308"/>
      <c r="F42" s="304"/>
      <c r="G42" s="283"/>
      <c r="H42" s="282"/>
      <c r="I42" s="303"/>
      <c r="J42" s="294"/>
      <c r="K42" s="5"/>
      <c r="L42" s="5"/>
      <c r="M42" s="5"/>
      <c r="N42" s="77"/>
      <c r="O42" s="7">
        <v>0</v>
      </c>
      <c r="P42" s="282"/>
      <c r="Q42" s="282"/>
      <c r="R42" s="282"/>
    </row>
    <row r="43" spans="1:18" x14ac:dyDescent="0.2">
      <c r="A43" s="300"/>
      <c r="B43" s="296"/>
      <c r="C43" s="238"/>
      <c r="D43" s="221"/>
      <c r="E43" s="308"/>
      <c r="F43" s="304"/>
      <c r="G43" s="283"/>
      <c r="H43" s="282"/>
      <c r="I43" s="303"/>
      <c r="J43" s="294"/>
      <c r="K43" s="5"/>
      <c r="L43" s="5"/>
      <c r="M43" s="39"/>
      <c r="N43" s="77"/>
      <c r="O43" s="7">
        <v>0</v>
      </c>
      <c r="P43" s="282"/>
      <c r="Q43" s="282"/>
      <c r="R43" s="282"/>
    </row>
    <row r="44" spans="1:18" ht="9.75" customHeight="1" x14ac:dyDescent="0.2">
      <c r="A44" s="300"/>
      <c r="B44" s="296"/>
      <c r="C44" s="239"/>
      <c r="D44" s="222"/>
      <c r="E44" s="308"/>
      <c r="F44" s="304"/>
      <c r="G44" s="283"/>
      <c r="H44" s="282"/>
      <c r="I44" s="303"/>
      <c r="J44" s="294"/>
      <c r="K44" s="5"/>
      <c r="L44" s="5"/>
      <c r="M44" s="5"/>
      <c r="N44" s="77"/>
      <c r="O44" s="7">
        <v>0</v>
      </c>
      <c r="P44" s="282"/>
      <c r="Q44" s="282"/>
      <c r="R44" s="282"/>
    </row>
    <row r="45" spans="1:18" x14ac:dyDescent="0.2">
      <c r="A45" s="300">
        <v>8</v>
      </c>
      <c r="B45" s="296" t="s">
        <v>79</v>
      </c>
      <c r="C45" s="307" t="s">
        <v>228</v>
      </c>
      <c r="D45" s="302" t="s">
        <v>137</v>
      </c>
      <c r="E45" s="308">
        <v>6</v>
      </c>
      <c r="F45" s="304">
        <v>5.4407826800000008</v>
      </c>
      <c r="G45" s="283">
        <v>0.125</v>
      </c>
      <c r="H45" s="282">
        <v>0.2080775</v>
      </c>
      <c r="I45" s="303">
        <v>2.0000000000000001E-4</v>
      </c>
      <c r="J45" s="294">
        <v>5.1318000000000012E-4</v>
      </c>
      <c r="K45" s="5" t="s">
        <v>159</v>
      </c>
      <c r="L45" s="5" t="s">
        <v>137</v>
      </c>
      <c r="M45" s="5">
        <v>1</v>
      </c>
      <c r="N45" s="93">
        <v>4.58</v>
      </c>
      <c r="O45" s="7">
        <v>4.58</v>
      </c>
      <c r="P45" s="282">
        <v>32.644696080000003</v>
      </c>
      <c r="Q45" s="282">
        <v>4.58</v>
      </c>
      <c r="R45" s="282">
        <v>5.2321920000000004</v>
      </c>
    </row>
    <row r="46" spans="1:18" x14ac:dyDescent="0.2">
      <c r="A46" s="300"/>
      <c r="B46" s="296"/>
      <c r="C46" s="238"/>
      <c r="D46" s="221"/>
      <c r="E46" s="308"/>
      <c r="F46" s="304"/>
      <c r="G46" s="283"/>
      <c r="H46" s="282"/>
      <c r="I46" s="303"/>
      <c r="J46" s="294"/>
      <c r="K46" s="5"/>
      <c r="L46" s="5"/>
      <c r="M46" s="5"/>
      <c r="N46" s="93"/>
      <c r="O46" s="7">
        <v>0</v>
      </c>
      <c r="P46" s="282"/>
      <c r="Q46" s="282"/>
      <c r="R46" s="282"/>
    </row>
    <row r="47" spans="1:18" x14ac:dyDescent="0.2">
      <c r="A47" s="300"/>
      <c r="B47" s="296"/>
      <c r="C47" s="238"/>
      <c r="D47" s="221"/>
      <c r="E47" s="308"/>
      <c r="F47" s="304"/>
      <c r="G47" s="283"/>
      <c r="H47" s="282"/>
      <c r="I47" s="303"/>
      <c r="J47" s="294"/>
      <c r="K47" s="5"/>
      <c r="L47" s="5"/>
      <c r="M47" s="39"/>
      <c r="N47" s="93"/>
      <c r="O47" s="7">
        <v>0</v>
      </c>
      <c r="P47" s="282"/>
      <c r="Q47" s="282"/>
      <c r="R47" s="282"/>
    </row>
    <row r="48" spans="1:18" ht="21.75" customHeight="1" x14ac:dyDescent="0.2">
      <c r="A48" s="300"/>
      <c r="B48" s="296"/>
      <c r="C48" s="239"/>
      <c r="D48" s="222"/>
      <c r="E48" s="308"/>
      <c r="F48" s="304"/>
      <c r="G48" s="283"/>
      <c r="H48" s="282"/>
      <c r="I48" s="303"/>
      <c r="J48" s="294"/>
      <c r="K48" s="5"/>
      <c r="L48" s="5"/>
      <c r="M48" s="5"/>
      <c r="N48" s="93"/>
      <c r="O48" s="7">
        <v>0</v>
      </c>
      <c r="P48" s="282"/>
      <c r="Q48" s="282"/>
      <c r="R48" s="282"/>
    </row>
    <row r="49" spans="1:18" x14ac:dyDescent="0.2">
      <c r="A49" s="300">
        <v>9</v>
      </c>
      <c r="B49" s="296" t="s">
        <v>79</v>
      </c>
      <c r="C49" s="307" t="s">
        <v>323</v>
      </c>
      <c r="D49" s="302" t="s">
        <v>137</v>
      </c>
      <c r="E49" s="308">
        <v>2</v>
      </c>
      <c r="F49" s="304">
        <v>4.0127826800000008</v>
      </c>
      <c r="G49" s="283">
        <v>0.125</v>
      </c>
      <c r="H49" s="282">
        <v>0.2080775</v>
      </c>
      <c r="I49" s="303">
        <v>2.0000000000000001E-4</v>
      </c>
      <c r="J49" s="294">
        <v>5.1318000000000012E-4</v>
      </c>
      <c r="K49" s="5" t="s">
        <v>159</v>
      </c>
      <c r="L49" s="5" t="s">
        <v>137</v>
      </c>
      <c r="M49" s="5">
        <v>1</v>
      </c>
      <c r="N49" s="84">
        <v>3.33</v>
      </c>
      <c r="O49" s="7">
        <v>3.33</v>
      </c>
      <c r="P49" s="282">
        <v>8.0255653600000016</v>
      </c>
      <c r="Q49" s="282">
        <v>3.33</v>
      </c>
      <c r="R49" s="282">
        <v>3.8041920000000005</v>
      </c>
    </row>
    <row r="50" spans="1:18" x14ac:dyDescent="0.2">
      <c r="A50" s="300"/>
      <c r="B50" s="296"/>
      <c r="C50" s="238"/>
      <c r="D50" s="221"/>
      <c r="E50" s="308"/>
      <c r="F50" s="304"/>
      <c r="G50" s="283"/>
      <c r="H50" s="282"/>
      <c r="I50" s="303"/>
      <c r="J50" s="294"/>
      <c r="K50" s="5"/>
      <c r="L50" s="5"/>
      <c r="M50" s="5"/>
      <c r="N50" s="84"/>
      <c r="O50" s="7">
        <v>0</v>
      </c>
      <c r="P50" s="282"/>
      <c r="Q50" s="282"/>
      <c r="R50" s="282"/>
    </row>
    <row r="51" spans="1:18" x14ac:dyDescent="0.2">
      <c r="A51" s="300"/>
      <c r="B51" s="296"/>
      <c r="C51" s="238"/>
      <c r="D51" s="221"/>
      <c r="E51" s="308"/>
      <c r="F51" s="304"/>
      <c r="G51" s="283"/>
      <c r="H51" s="282"/>
      <c r="I51" s="303"/>
      <c r="J51" s="294"/>
      <c r="K51" s="5"/>
      <c r="L51" s="5"/>
      <c r="M51" s="39"/>
      <c r="N51" s="84"/>
      <c r="O51" s="7">
        <v>0</v>
      </c>
      <c r="P51" s="282"/>
      <c r="Q51" s="282"/>
      <c r="R51" s="282"/>
    </row>
    <row r="52" spans="1:18" ht="34.5" customHeight="1" x14ac:dyDescent="0.2">
      <c r="A52" s="300"/>
      <c r="B52" s="296"/>
      <c r="C52" s="239"/>
      <c r="D52" s="222"/>
      <c r="E52" s="308"/>
      <c r="F52" s="304"/>
      <c r="G52" s="283"/>
      <c r="H52" s="282"/>
      <c r="I52" s="303"/>
      <c r="J52" s="294"/>
      <c r="K52" s="5"/>
      <c r="L52" s="5"/>
      <c r="M52" s="5"/>
      <c r="N52" s="84"/>
      <c r="O52" s="7">
        <v>0</v>
      </c>
      <c r="P52" s="282"/>
      <c r="Q52" s="282"/>
      <c r="R52" s="282"/>
    </row>
    <row r="53" spans="1:18" x14ac:dyDescent="0.2">
      <c r="A53" s="300">
        <v>10</v>
      </c>
      <c r="B53" s="250" t="s">
        <v>262</v>
      </c>
      <c r="C53" s="237" t="s">
        <v>263</v>
      </c>
      <c r="D53" s="220" t="s">
        <v>137</v>
      </c>
      <c r="E53" s="223">
        <v>1</v>
      </c>
      <c r="F53" s="224">
        <v>1.1410042100000002</v>
      </c>
      <c r="G53" s="225">
        <v>0.113</v>
      </c>
      <c r="H53" s="190">
        <v>0.18810205999999999</v>
      </c>
      <c r="I53" s="301">
        <v>5.0000000000000001E-4</v>
      </c>
      <c r="J53" s="262">
        <v>1.2829499999999999E-3</v>
      </c>
      <c r="K53" s="68" t="s">
        <v>160</v>
      </c>
      <c r="L53" s="68" t="s">
        <v>137</v>
      </c>
      <c r="M53" s="68">
        <v>1</v>
      </c>
      <c r="N53" s="99">
        <v>0.83299999999999996</v>
      </c>
      <c r="O53" s="69">
        <v>0.83299999999999996</v>
      </c>
      <c r="P53" s="190">
        <v>1.1410042100000002</v>
      </c>
      <c r="Q53" s="190">
        <v>0.83299999999999996</v>
      </c>
      <c r="R53" s="190">
        <v>0.95161920000000011</v>
      </c>
    </row>
    <row r="54" spans="1:18" x14ac:dyDescent="0.2">
      <c r="A54" s="300"/>
      <c r="B54" s="250"/>
      <c r="C54" s="238"/>
      <c r="D54" s="221"/>
      <c r="E54" s="223"/>
      <c r="F54" s="224"/>
      <c r="G54" s="225"/>
      <c r="H54" s="190"/>
      <c r="I54" s="301"/>
      <c r="J54" s="262"/>
      <c r="K54" s="68"/>
      <c r="L54" s="68"/>
      <c r="M54" s="68"/>
      <c r="N54" s="99"/>
      <c r="O54" s="69">
        <v>0</v>
      </c>
      <c r="P54" s="190"/>
      <c r="Q54" s="190"/>
      <c r="R54" s="190"/>
    </row>
    <row r="55" spans="1:18" x14ac:dyDescent="0.2">
      <c r="A55" s="300"/>
      <c r="B55" s="250"/>
      <c r="C55" s="238"/>
      <c r="D55" s="221"/>
      <c r="E55" s="223"/>
      <c r="F55" s="224"/>
      <c r="G55" s="225"/>
      <c r="H55" s="190"/>
      <c r="I55" s="301"/>
      <c r="J55" s="262"/>
      <c r="K55" s="68"/>
      <c r="L55" s="68"/>
      <c r="M55" s="73"/>
      <c r="N55" s="99"/>
      <c r="O55" s="69">
        <v>0</v>
      </c>
      <c r="P55" s="190"/>
      <c r="Q55" s="190"/>
      <c r="R55" s="190"/>
    </row>
    <row r="56" spans="1:18" ht="12.75" customHeight="1" x14ac:dyDescent="0.2">
      <c r="A56" s="300"/>
      <c r="B56" s="244"/>
      <c r="C56" s="239"/>
      <c r="D56" s="222"/>
      <c r="E56" s="223"/>
      <c r="F56" s="224"/>
      <c r="G56" s="225"/>
      <c r="H56" s="190"/>
      <c r="I56" s="301"/>
      <c r="J56" s="262"/>
      <c r="K56" s="68"/>
      <c r="L56" s="68"/>
      <c r="M56" s="68"/>
      <c r="N56" s="99"/>
      <c r="O56" s="69">
        <v>0</v>
      </c>
      <c r="P56" s="190"/>
      <c r="Q56" s="190"/>
      <c r="R56" s="190"/>
    </row>
    <row r="57" spans="1:18" x14ac:dyDescent="0.2">
      <c r="A57" s="300">
        <v>11</v>
      </c>
      <c r="B57" s="227" t="s">
        <v>78</v>
      </c>
      <c r="C57" s="227" t="s">
        <v>156</v>
      </c>
      <c r="D57" s="216" t="s">
        <v>137</v>
      </c>
      <c r="E57" s="223">
        <v>1</v>
      </c>
      <c r="F57" s="224">
        <v>1.8451151199999998</v>
      </c>
      <c r="G57" s="225">
        <v>0.29799999999999999</v>
      </c>
      <c r="H57" s="190">
        <v>0.49605675999999993</v>
      </c>
      <c r="I57" s="301">
        <v>4.0000000000000002E-4</v>
      </c>
      <c r="J57" s="262">
        <v>1.0263600000000002E-3</v>
      </c>
      <c r="K57" s="68" t="s">
        <v>160</v>
      </c>
      <c r="L57" s="68" t="s">
        <v>137</v>
      </c>
      <c r="M57" s="68">
        <v>1</v>
      </c>
      <c r="N57" s="114">
        <v>1.18</v>
      </c>
      <c r="O57" s="69">
        <v>1.18</v>
      </c>
      <c r="P57" s="190">
        <v>1.8451151199999998</v>
      </c>
      <c r="Q57" s="190">
        <v>1.18</v>
      </c>
      <c r="R57" s="190">
        <v>1.3480319999999999</v>
      </c>
    </row>
    <row r="58" spans="1:18" x14ac:dyDescent="0.2">
      <c r="A58" s="300"/>
      <c r="B58" s="227"/>
      <c r="C58" s="227"/>
      <c r="D58" s="216"/>
      <c r="E58" s="223"/>
      <c r="F58" s="224"/>
      <c r="G58" s="225"/>
      <c r="H58" s="190"/>
      <c r="I58" s="301"/>
      <c r="J58" s="262"/>
      <c r="K58" s="68"/>
      <c r="L58" s="68"/>
      <c r="M58" s="68"/>
      <c r="N58" s="114"/>
      <c r="O58" s="69">
        <v>0</v>
      </c>
      <c r="P58" s="190"/>
      <c r="Q58" s="190"/>
      <c r="R58" s="190"/>
    </row>
    <row r="59" spans="1:18" x14ac:dyDescent="0.2">
      <c r="A59" s="300"/>
      <c r="B59" s="227"/>
      <c r="C59" s="227"/>
      <c r="D59" s="216"/>
      <c r="E59" s="223"/>
      <c r="F59" s="224"/>
      <c r="G59" s="225"/>
      <c r="H59" s="190"/>
      <c r="I59" s="301"/>
      <c r="J59" s="262"/>
      <c r="K59" s="68"/>
      <c r="L59" s="68"/>
      <c r="M59" s="73"/>
      <c r="N59" s="114"/>
      <c r="O59" s="69">
        <v>0</v>
      </c>
      <c r="P59" s="190"/>
      <c r="Q59" s="190"/>
      <c r="R59" s="190"/>
    </row>
    <row r="60" spans="1:18" ht="12.75" customHeight="1" x14ac:dyDescent="0.2">
      <c r="A60" s="300"/>
      <c r="B60" s="227"/>
      <c r="C60" s="227"/>
      <c r="D60" s="216"/>
      <c r="E60" s="223"/>
      <c r="F60" s="224"/>
      <c r="G60" s="225"/>
      <c r="H60" s="190"/>
      <c r="I60" s="301"/>
      <c r="J60" s="262"/>
      <c r="K60" s="68"/>
      <c r="L60" s="68"/>
      <c r="M60" s="68"/>
      <c r="N60" s="114"/>
      <c r="O60" s="69">
        <v>0</v>
      </c>
      <c r="P60" s="190"/>
      <c r="Q60" s="190"/>
      <c r="R60" s="190"/>
    </row>
    <row r="61" spans="1:18" x14ac:dyDescent="0.2">
      <c r="A61" s="300">
        <v>12</v>
      </c>
      <c r="B61" s="227"/>
      <c r="C61" s="227" t="s">
        <v>462</v>
      </c>
      <c r="D61" s="216" t="s">
        <v>137</v>
      </c>
      <c r="E61" s="223">
        <v>5</v>
      </c>
      <c r="F61" s="224">
        <v>0.52848000000000006</v>
      </c>
      <c r="G61" s="225"/>
      <c r="H61" s="190">
        <v>0.3</v>
      </c>
      <c r="I61" s="301"/>
      <c r="J61" s="262">
        <v>0</v>
      </c>
      <c r="K61" s="68" t="s">
        <v>463</v>
      </c>
      <c r="L61" s="68" t="s">
        <v>137</v>
      </c>
      <c r="M61" s="68">
        <v>1</v>
      </c>
      <c r="N61" s="115">
        <v>0.2</v>
      </c>
      <c r="O61" s="69">
        <v>0.2</v>
      </c>
      <c r="P61" s="190">
        <v>2.6424000000000003</v>
      </c>
      <c r="Q61" s="190">
        <v>0.2</v>
      </c>
      <c r="R61" s="190">
        <v>0.22848000000000004</v>
      </c>
    </row>
    <row r="62" spans="1:18" x14ac:dyDescent="0.2">
      <c r="A62" s="300"/>
      <c r="B62" s="227"/>
      <c r="C62" s="227"/>
      <c r="D62" s="216"/>
      <c r="E62" s="223"/>
      <c r="F62" s="224"/>
      <c r="G62" s="225"/>
      <c r="H62" s="190"/>
      <c r="I62" s="301"/>
      <c r="J62" s="262"/>
      <c r="K62" s="68"/>
      <c r="L62" s="68"/>
      <c r="M62" s="68"/>
      <c r="N62" s="115"/>
      <c r="O62" s="69">
        <v>0</v>
      </c>
      <c r="P62" s="190"/>
      <c r="Q62" s="190"/>
      <c r="R62" s="190"/>
    </row>
    <row r="63" spans="1:18" x14ac:dyDescent="0.2">
      <c r="A63" s="300"/>
      <c r="B63" s="227"/>
      <c r="C63" s="227"/>
      <c r="D63" s="216"/>
      <c r="E63" s="223"/>
      <c r="F63" s="224"/>
      <c r="G63" s="225"/>
      <c r="H63" s="190"/>
      <c r="I63" s="301"/>
      <c r="J63" s="262"/>
      <c r="K63" s="68"/>
      <c r="L63" s="68"/>
      <c r="M63" s="73"/>
      <c r="N63" s="115"/>
      <c r="O63" s="69">
        <v>0</v>
      </c>
      <c r="P63" s="190"/>
      <c r="Q63" s="190"/>
      <c r="R63" s="190"/>
    </row>
    <row r="64" spans="1:18" ht="12.75" customHeight="1" x14ac:dyDescent="0.2">
      <c r="A64" s="300"/>
      <c r="B64" s="227"/>
      <c r="C64" s="227"/>
      <c r="D64" s="216"/>
      <c r="E64" s="223"/>
      <c r="F64" s="224"/>
      <c r="G64" s="225"/>
      <c r="H64" s="190"/>
      <c r="I64" s="301"/>
      <c r="J64" s="262"/>
      <c r="K64" s="68"/>
      <c r="L64" s="68"/>
      <c r="M64" s="68"/>
      <c r="N64" s="115"/>
      <c r="O64" s="69">
        <v>0</v>
      </c>
      <c r="P64" s="190"/>
      <c r="Q64" s="190"/>
      <c r="R64" s="190"/>
    </row>
    <row r="65" spans="1:18" x14ac:dyDescent="0.2">
      <c r="A65" s="300">
        <v>13</v>
      </c>
      <c r="B65" s="228" t="s">
        <v>264</v>
      </c>
      <c r="C65" s="237" t="s">
        <v>324</v>
      </c>
      <c r="D65" s="220" t="s">
        <v>137</v>
      </c>
      <c r="E65" s="223">
        <v>1</v>
      </c>
      <c r="F65" s="224">
        <v>5.9099628320000006</v>
      </c>
      <c r="G65" s="226">
        <v>0.1106</v>
      </c>
      <c r="H65" s="190">
        <v>0.18410697199999998</v>
      </c>
      <c r="I65" s="226">
        <v>5.4000000000000003E-3</v>
      </c>
      <c r="J65" s="262">
        <v>1.3855860000000001E-2</v>
      </c>
      <c r="K65" s="68" t="s">
        <v>265</v>
      </c>
      <c r="L65" s="68" t="s">
        <v>137</v>
      </c>
      <c r="M65" s="68">
        <v>1</v>
      </c>
      <c r="N65" s="99">
        <v>5</v>
      </c>
      <c r="O65" s="69">
        <v>5</v>
      </c>
      <c r="P65" s="190">
        <v>5.9099628320000006</v>
      </c>
      <c r="Q65" s="190">
        <v>5</v>
      </c>
      <c r="R65" s="190">
        <v>5.7120000000000006</v>
      </c>
    </row>
    <row r="66" spans="1:18" x14ac:dyDescent="0.2">
      <c r="A66" s="300"/>
      <c r="B66" s="229"/>
      <c r="C66" s="238"/>
      <c r="D66" s="221"/>
      <c r="E66" s="223"/>
      <c r="F66" s="224"/>
      <c r="G66" s="226"/>
      <c r="H66" s="190"/>
      <c r="I66" s="226"/>
      <c r="J66" s="262"/>
      <c r="K66" s="68" t="s">
        <v>266</v>
      </c>
      <c r="L66" s="68"/>
      <c r="M66" s="68"/>
      <c r="N66" s="99"/>
      <c r="O66" s="69">
        <v>0</v>
      </c>
      <c r="P66" s="190"/>
      <c r="Q66" s="190"/>
      <c r="R66" s="190"/>
    </row>
    <row r="67" spans="1:18" x14ac:dyDescent="0.2">
      <c r="A67" s="300"/>
      <c r="B67" s="229"/>
      <c r="C67" s="238"/>
      <c r="D67" s="221"/>
      <c r="E67" s="223"/>
      <c r="F67" s="224"/>
      <c r="G67" s="226"/>
      <c r="H67" s="190"/>
      <c r="I67" s="226"/>
      <c r="J67" s="262"/>
      <c r="K67" s="68"/>
      <c r="L67" s="68"/>
      <c r="M67" s="73"/>
      <c r="N67" s="99"/>
      <c r="O67" s="69">
        <v>0</v>
      </c>
      <c r="P67" s="190"/>
      <c r="Q67" s="190"/>
      <c r="R67" s="190"/>
    </row>
    <row r="68" spans="1:18" ht="63.75" customHeight="1" x14ac:dyDescent="0.2">
      <c r="A68" s="300"/>
      <c r="B68" s="230"/>
      <c r="C68" s="239"/>
      <c r="D68" s="222"/>
      <c r="E68" s="223"/>
      <c r="F68" s="224"/>
      <c r="G68" s="226"/>
      <c r="H68" s="190"/>
      <c r="I68" s="226"/>
      <c r="J68" s="262"/>
      <c r="K68" s="68"/>
      <c r="L68" s="68"/>
      <c r="M68" s="68"/>
      <c r="N68" s="99"/>
      <c r="O68" s="69">
        <v>0</v>
      </c>
      <c r="P68" s="190"/>
      <c r="Q68" s="190"/>
      <c r="R68" s="190"/>
    </row>
    <row r="69" spans="1:18" x14ac:dyDescent="0.2">
      <c r="A69" s="300">
        <v>14</v>
      </c>
      <c r="B69" s="227" t="s">
        <v>229</v>
      </c>
      <c r="C69" s="227" t="s">
        <v>402</v>
      </c>
      <c r="D69" s="220" t="s">
        <v>137</v>
      </c>
      <c r="E69" s="223">
        <v>1</v>
      </c>
      <c r="F69" s="224">
        <v>29.0944632</v>
      </c>
      <c r="G69" s="225">
        <v>3.66</v>
      </c>
      <c r="H69" s="190">
        <v>6.0925091999999994</v>
      </c>
      <c r="I69" s="313">
        <v>0.06</v>
      </c>
      <c r="J69" s="190">
        <v>0.15395400000000001</v>
      </c>
      <c r="K69" s="68" t="s">
        <v>161</v>
      </c>
      <c r="L69" s="68" t="s">
        <v>137</v>
      </c>
      <c r="M69" s="68">
        <v>1</v>
      </c>
      <c r="N69" s="114">
        <v>20</v>
      </c>
      <c r="O69" s="69">
        <v>20</v>
      </c>
      <c r="P69" s="190">
        <v>29.0944632</v>
      </c>
      <c r="Q69" s="190">
        <v>20</v>
      </c>
      <c r="R69" s="190">
        <v>22.848000000000003</v>
      </c>
    </row>
    <row r="70" spans="1:18" x14ac:dyDescent="0.2">
      <c r="A70" s="300"/>
      <c r="B70" s="227"/>
      <c r="C70" s="227"/>
      <c r="D70" s="221"/>
      <c r="E70" s="223"/>
      <c r="F70" s="224"/>
      <c r="G70" s="225"/>
      <c r="H70" s="190"/>
      <c r="I70" s="313"/>
      <c r="J70" s="190"/>
      <c r="K70" s="68"/>
      <c r="L70" s="68"/>
      <c r="M70" s="68"/>
      <c r="N70" s="114"/>
      <c r="O70" s="69">
        <v>0</v>
      </c>
      <c r="P70" s="190"/>
      <c r="Q70" s="190"/>
      <c r="R70" s="190"/>
    </row>
    <row r="71" spans="1:18" x14ac:dyDescent="0.2">
      <c r="A71" s="300"/>
      <c r="B71" s="227"/>
      <c r="C71" s="227"/>
      <c r="D71" s="221"/>
      <c r="E71" s="223"/>
      <c r="F71" s="224"/>
      <c r="G71" s="225"/>
      <c r="H71" s="190"/>
      <c r="I71" s="313"/>
      <c r="J71" s="190"/>
      <c r="K71" s="68"/>
      <c r="L71" s="68"/>
      <c r="M71" s="73"/>
      <c r="N71" s="114"/>
      <c r="O71" s="69">
        <v>0</v>
      </c>
      <c r="P71" s="190"/>
      <c r="Q71" s="190"/>
      <c r="R71" s="190"/>
    </row>
    <row r="72" spans="1:18" ht="18" customHeight="1" x14ac:dyDescent="0.2">
      <c r="A72" s="300"/>
      <c r="B72" s="227"/>
      <c r="C72" s="227"/>
      <c r="D72" s="312"/>
      <c r="E72" s="223"/>
      <c r="F72" s="224"/>
      <c r="G72" s="225"/>
      <c r="H72" s="190"/>
      <c r="I72" s="313"/>
      <c r="J72" s="190"/>
      <c r="K72" s="68"/>
      <c r="L72" s="68"/>
      <c r="M72" s="68"/>
      <c r="N72" s="114"/>
      <c r="O72" s="69">
        <v>0</v>
      </c>
      <c r="P72" s="190"/>
      <c r="Q72" s="190"/>
      <c r="R72" s="190"/>
    </row>
    <row r="73" spans="1:18" x14ac:dyDescent="0.2">
      <c r="A73" s="300">
        <v>15</v>
      </c>
      <c r="B73" s="227" t="s">
        <v>242</v>
      </c>
      <c r="C73" s="307" t="s">
        <v>403</v>
      </c>
      <c r="D73" s="302" t="s">
        <v>137</v>
      </c>
      <c r="E73" s="308">
        <v>1</v>
      </c>
      <c r="F73" s="304">
        <v>56.925773999999997</v>
      </c>
      <c r="G73" s="225">
        <v>1.55</v>
      </c>
      <c r="H73" s="282">
        <v>2.5801609999999999</v>
      </c>
      <c r="I73" s="283">
        <v>7.0000000000000007E-2</v>
      </c>
      <c r="J73" s="282">
        <v>0.17961300000000002</v>
      </c>
      <c r="K73" s="5" t="s">
        <v>162</v>
      </c>
      <c r="L73" s="5" t="s">
        <v>137</v>
      </c>
      <c r="M73" s="5">
        <v>1</v>
      </c>
      <c r="N73" s="87">
        <v>54.165999999999997</v>
      </c>
      <c r="O73" s="7">
        <v>54.165999999999997</v>
      </c>
      <c r="P73" s="282">
        <v>56.925773999999997</v>
      </c>
      <c r="Q73" s="282">
        <v>54.165999999999997</v>
      </c>
      <c r="R73" s="309">
        <v>54.165999999999997</v>
      </c>
    </row>
    <row r="74" spans="1:18" x14ac:dyDescent="0.2">
      <c r="A74" s="300"/>
      <c r="B74" s="227"/>
      <c r="C74" s="238"/>
      <c r="D74" s="221"/>
      <c r="E74" s="308"/>
      <c r="F74" s="304"/>
      <c r="G74" s="225"/>
      <c r="H74" s="282"/>
      <c r="I74" s="283"/>
      <c r="J74" s="282"/>
      <c r="K74" s="5"/>
      <c r="L74" s="5"/>
      <c r="M74" s="5"/>
      <c r="N74" s="87"/>
      <c r="O74" s="7">
        <v>0</v>
      </c>
      <c r="P74" s="282"/>
      <c r="Q74" s="282"/>
      <c r="R74" s="309"/>
    </row>
    <row r="75" spans="1:18" x14ac:dyDescent="0.2">
      <c r="A75" s="300"/>
      <c r="B75" s="227"/>
      <c r="C75" s="238"/>
      <c r="D75" s="221"/>
      <c r="E75" s="308"/>
      <c r="F75" s="304"/>
      <c r="G75" s="225"/>
      <c r="H75" s="282"/>
      <c r="I75" s="283"/>
      <c r="J75" s="282"/>
      <c r="K75" s="5"/>
      <c r="L75" s="5"/>
      <c r="M75" s="39"/>
      <c r="N75" s="87"/>
      <c r="O75" s="7">
        <v>0</v>
      </c>
      <c r="P75" s="282"/>
      <c r="Q75" s="282"/>
      <c r="R75" s="309"/>
    </row>
    <row r="76" spans="1:18" ht="47.25" customHeight="1" x14ac:dyDescent="0.2">
      <c r="A76" s="300"/>
      <c r="B76" s="227"/>
      <c r="C76" s="239"/>
      <c r="D76" s="222"/>
      <c r="E76" s="308"/>
      <c r="F76" s="304"/>
      <c r="G76" s="225"/>
      <c r="H76" s="282"/>
      <c r="I76" s="283"/>
      <c r="J76" s="282"/>
      <c r="K76" s="5"/>
      <c r="L76" s="5"/>
      <c r="M76" s="5"/>
      <c r="N76" s="87"/>
      <c r="O76" s="7">
        <v>0</v>
      </c>
      <c r="P76" s="282"/>
      <c r="Q76" s="282"/>
      <c r="R76" s="309"/>
    </row>
    <row r="77" spans="1:18" x14ac:dyDescent="0.2">
      <c r="A77" s="300">
        <v>16</v>
      </c>
      <c r="B77" s="228" t="s">
        <v>80</v>
      </c>
      <c r="C77" s="237" t="s">
        <v>404</v>
      </c>
      <c r="D77" s="220" t="s">
        <v>137</v>
      </c>
      <c r="E77" s="223">
        <v>1</v>
      </c>
      <c r="F77" s="224">
        <v>16.266108199999998</v>
      </c>
      <c r="G77" s="225">
        <v>0.11</v>
      </c>
      <c r="H77" s="190">
        <v>0.18310819999999997</v>
      </c>
      <c r="I77" s="225"/>
      <c r="J77" s="190">
        <v>0</v>
      </c>
      <c r="K77" s="68" t="s">
        <v>162</v>
      </c>
      <c r="L77" s="68" t="s">
        <v>137</v>
      </c>
      <c r="M77" s="68">
        <v>1</v>
      </c>
      <c r="N77" s="114">
        <v>16.082999999999998</v>
      </c>
      <c r="O77" s="69">
        <v>16.082999999999998</v>
      </c>
      <c r="P77" s="190">
        <v>16.266108199999998</v>
      </c>
      <c r="Q77" s="190">
        <v>16.082999999999998</v>
      </c>
      <c r="R77" s="256">
        <v>16.082999999999998</v>
      </c>
    </row>
    <row r="78" spans="1:18" x14ac:dyDescent="0.2">
      <c r="A78" s="300"/>
      <c r="B78" s="229"/>
      <c r="C78" s="238"/>
      <c r="D78" s="221"/>
      <c r="E78" s="223"/>
      <c r="F78" s="224"/>
      <c r="G78" s="225"/>
      <c r="H78" s="190"/>
      <c r="I78" s="225"/>
      <c r="J78" s="190"/>
      <c r="K78" s="68"/>
      <c r="L78" s="68"/>
      <c r="M78" s="68"/>
      <c r="N78" s="114"/>
      <c r="O78" s="69">
        <v>0</v>
      </c>
      <c r="P78" s="190"/>
      <c r="Q78" s="190"/>
      <c r="R78" s="256"/>
    </row>
    <row r="79" spans="1:18" x14ac:dyDescent="0.2">
      <c r="A79" s="300"/>
      <c r="B79" s="229"/>
      <c r="C79" s="238"/>
      <c r="D79" s="221"/>
      <c r="E79" s="223"/>
      <c r="F79" s="224"/>
      <c r="G79" s="225"/>
      <c r="H79" s="190"/>
      <c r="I79" s="225"/>
      <c r="J79" s="190"/>
      <c r="K79" s="68"/>
      <c r="L79" s="68"/>
      <c r="M79" s="73"/>
      <c r="N79" s="114"/>
      <c r="O79" s="69">
        <v>0</v>
      </c>
      <c r="P79" s="190"/>
      <c r="Q79" s="190"/>
      <c r="R79" s="256"/>
    </row>
    <row r="80" spans="1:18" ht="62.25" customHeight="1" x14ac:dyDescent="0.2">
      <c r="A80" s="300"/>
      <c r="B80" s="230"/>
      <c r="C80" s="239"/>
      <c r="D80" s="222"/>
      <c r="E80" s="223"/>
      <c r="F80" s="224"/>
      <c r="G80" s="225"/>
      <c r="H80" s="190"/>
      <c r="I80" s="225"/>
      <c r="J80" s="190"/>
      <c r="K80" s="68"/>
      <c r="L80" s="68"/>
      <c r="M80" s="68"/>
      <c r="N80" s="114"/>
      <c r="O80" s="69">
        <v>0</v>
      </c>
      <c r="P80" s="190"/>
      <c r="Q80" s="190"/>
      <c r="R80" s="256"/>
    </row>
    <row r="81" spans="1:18" x14ac:dyDescent="0.2">
      <c r="A81" s="300">
        <v>17</v>
      </c>
      <c r="B81" s="228" t="s">
        <v>80</v>
      </c>
      <c r="C81" s="237" t="s">
        <v>407</v>
      </c>
      <c r="D81" s="220" t="s">
        <v>137</v>
      </c>
      <c r="E81" s="223">
        <v>1</v>
      </c>
      <c r="F81" s="224">
        <v>21.433108199999999</v>
      </c>
      <c r="G81" s="225">
        <v>0.11</v>
      </c>
      <c r="H81" s="190">
        <v>0.18310819999999997</v>
      </c>
      <c r="I81" s="225"/>
      <c r="J81" s="190">
        <v>0</v>
      </c>
      <c r="K81" s="68" t="s">
        <v>162</v>
      </c>
      <c r="L81" s="68" t="s">
        <v>137</v>
      </c>
      <c r="M81" s="68">
        <v>1</v>
      </c>
      <c r="N81" s="114">
        <v>21.25</v>
      </c>
      <c r="O81" s="69">
        <v>21.25</v>
      </c>
      <c r="P81" s="190">
        <v>21.433108199999999</v>
      </c>
      <c r="Q81" s="190">
        <v>21.25</v>
      </c>
      <c r="R81" s="256">
        <v>21.25</v>
      </c>
    </row>
    <row r="82" spans="1:18" x14ac:dyDescent="0.2">
      <c r="A82" s="300"/>
      <c r="B82" s="229"/>
      <c r="C82" s="238"/>
      <c r="D82" s="221"/>
      <c r="E82" s="223"/>
      <c r="F82" s="224"/>
      <c r="G82" s="225"/>
      <c r="H82" s="190"/>
      <c r="I82" s="225"/>
      <c r="J82" s="190"/>
      <c r="K82" s="68"/>
      <c r="L82" s="68"/>
      <c r="M82" s="68"/>
      <c r="N82" s="114"/>
      <c r="O82" s="69">
        <v>0</v>
      </c>
      <c r="P82" s="190"/>
      <c r="Q82" s="190"/>
      <c r="R82" s="256"/>
    </row>
    <row r="83" spans="1:18" x14ac:dyDescent="0.2">
      <c r="A83" s="300"/>
      <c r="B83" s="229"/>
      <c r="C83" s="238"/>
      <c r="D83" s="221"/>
      <c r="E83" s="223"/>
      <c r="F83" s="224"/>
      <c r="G83" s="225"/>
      <c r="H83" s="190"/>
      <c r="I83" s="225"/>
      <c r="J83" s="190"/>
      <c r="K83" s="68"/>
      <c r="L83" s="68"/>
      <c r="M83" s="73"/>
      <c r="N83" s="114"/>
      <c r="O83" s="69">
        <v>0</v>
      </c>
      <c r="P83" s="190"/>
      <c r="Q83" s="190"/>
      <c r="R83" s="256"/>
    </row>
    <row r="84" spans="1:18" ht="76.5" customHeight="1" x14ac:dyDescent="0.2">
      <c r="A84" s="300"/>
      <c r="B84" s="230"/>
      <c r="C84" s="239"/>
      <c r="D84" s="222"/>
      <c r="E84" s="223"/>
      <c r="F84" s="224"/>
      <c r="G84" s="225"/>
      <c r="H84" s="190"/>
      <c r="I84" s="225"/>
      <c r="J84" s="190"/>
      <c r="K84" s="68"/>
      <c r="L84" s="68"/>
      <c r="M84" s="68"/>
      <c r="N84" s="114"/>
      <c r="O84" s="69">
        <v>0</v>
      </c>
      <c r="P84" s="190"/>
      <c r="Q84" s="190"/>
      <c r="R84" s="256"/>
    </row>
    <row r="85" spans="1:18" x14ac:dyDescent="0.2">
      <c r="A85" s="300">
        <v>18</v>
      </c>
      <c r="B85" s="227" t="s">
        <v>81</v>
      </c>
      <c r="C85" s="237" t="s">
        <v>406</v>
      </c>
      <c r="D85" s="220" t="s">
        <v>137</v>
      </c>
      <c r="E85" s="223">
        <v>1</v>
      </c>
      <c r="F85" s="224">
        <v>9.3851587999999992</v>
      </c>
      <c r="G85" s="225">
        <v>1.04</v>
      </c>
      <c r="H85" s="190">
        <v>1.7312048</v>
      </c>
      <c r="I85" s="225">
        <v>0.06</v>
      </c>
      <c r="J85" s="190">
        <v>0.15395400000000001</v>
      </c>
      <c r="K85" s="68" t="s">
        <v>162</v>
      </c>
      <c r="L85" s="68" t="s">
        <v>137</v>
      </c>
      <c r="M85" s="68">
        <v>1</v>
      </c>
      <c r="N85" s="107">
        <v>7.5</v>
      </c>
      <c r="O85" s="69">
        <v>7.5</v>
      </c>
      <c r="P85" s="190">
        <v>9.3851587999999992</v>
      </c>
      <c r="Q85" s="190">
        <v>7.5</v>
      </c>
      <c r="R85" s="256">
        <v>7.5</v>
      </c>
    </row>
    <row r="86" spans="1:18" x14ac:dyDescent="0.2">
      <c r="A86" s="300"/>
      <c r="B86" s="227"/>
      <c r="C86" s="238"/>
      <c r="D86" s="221"/>
      <c r="E86" s="223"/>
      <c r="F86" s="224"/>
      <c r="G86" s="225"/>
      <c r="H86" s="190"/>
      <c r="I86" s="225"/>
      <c r="J86" s="190"/>
      <c r="K86" s="68"/>
      <c r="L86" s="68"/>
      <c r="M86" s="68"/>
      <c r="N86" s="107"/>
      <c r="O86" s="69">
        <v>0</v>
      </c>
      <c r="P86" s="190"/>
      <c r="Q86" s="190"/>
      <c r="R86" s="256"/>
    </row>
    <row r="87" spans="1:18" x14ac:dyDescent="0.2">
      <c r="A87" s="300"/>
      <c r="B87" s="227"/>
      <c r="C87" s="238"/>
      <c r="D87" s="221"/>
      <c r="E87" s="223"/>
      <c r="F87" s="224"/>
      <c r="G87" s="225"/>
      <c r="H87" s="190"/>
      <c r="I87" s="225"/>
      <c r="J87" s="190"/>
      <c r="K87" s="68"/>
      <c r="L87" s="68"/>
      <c r="M87" s="73"/>
      <c r="N87" s="107"/>
      <c r="O87" s="69">
        <v>0</v>
      </c>
      <c r="P87" s="190"/>
      <c r="Q87" s="190"/>
      <c r="R87" s="256"/>
    </row>
    <row r="88" spans="1:18" ht="60.75" customHeight="1" x14ac:dyDescent="0.2">
      <c r="A88" s="300"/>
      <c r="B88" s="227"/>
      <c r="C88" s="239"/>
      <c r="D88" s="222"/>
      <c r="E88" s="223"/>
      <c r="F88" s="224"/>
      <c r="G88" s="225"/>
      <c r="H88" s="190"/>
      <c r="I88" s="225"/>
      <c r="J88" s="190"/>
      <c r="K88" s="68"/>
      <c r="L88" s="68"/>
      <c r="M88" s="68"/>
      <c r="N88" s="107"/>
      <c r="O88" s="69">
        <v>0</v>
      </c>
      <c r="P88" s="190"/>
      <c r="Q88" s="190"/>
      <c r="R88" s="256"/>
    </row>
    <row r="89" spans="1:18" x14ac:dyDescent="0.2">
      <c r="A89" s="300">
        <v>19</v>
      </c>
      <c r="B89" s="227" t="s">
        <v>81</v>
      </c>
      <c r="C89" s="237" t="s">
        <v>405</v>
      </c>
      <c r="D89" s="220" t="s">
        <v>137</v>
      </c>
      <c r="E89" s="223">
        <v>1</v>
      </c>
      <c r="F89" s="224">
        <v>9.1351587999999992</v>
      </c>
      <c r="G89" s="225">
        <v>1.04</v>
      </c>
      <c r="H89" s="190">
        <v>1.7312048</v>
      </c>
      <c r="I89" s="225">
        <v>0.06</v>
      </c>
      <c r="J89" s="190">
        <v>0.15395400000000001</v>
      </c>
      <c r="K89" s="68" t="s">
        <v>162</v>
      </c>
      <c r="L89" s="68" t="s">
        <v>137</v>
      </c>
      <c r="M89" s="68">
        <v>1</v>
      </c>
      <c r="N89" s="114">
        <v>7.25</v>
      </c>
      <c r="O89" s="69">
        <v>7.25</v>
      </c>
      <c r="P89" s="190">
        <v>9.1351587999999992</v>
      </c>
      <c r="Q89" s="190">
        <v>7.25</v>
      </c>
      <c r="R89" s="256">
        <v>7.25</v>
      </c>
    </row>
    <row r="90" spans="1:18" x14ac:dyDescent="0.2">
      <c r="A90" s="300"/>
      <c r="B90" s="227"/>
      <c r="C90" s="238"/>
      <c r="D90" s="221"/>
      <c r="E90" s="223"/>
      <c r="F90" s="224"/>
      <c r="G90" s="225"/>
      <c r="H90" s="190"/>
      <c r="I90" s="225"/>
      <c r="J90" s="190"/>
      <c r="K90" s="68"/>
      <c r="L90" s="68"/>
      <c r="M90" s="68"/>
      <c r="N90" s="114"/>
      <c r="O90" s="69">
        <v>0</v>
      </c>
      <c r="P90" s="190"/>
      <c r="Q90" s="190"/>
      <c r="R90" s="256"/>
    </row>
    <row r="91" spans="1:18" x14ac:dyDescent="0.2">
      <c r="A91" s="300"/>
      <c r="B91" s="227"/>
      <c r="C91" s="238"/>
      <c r="D91" s="221"/>
      <c r="E91" s="223"/>
      <c r="F91" s="224"/>
      <c r="G91" s="225"/>
      <c r="H91" s="190"/>
      <c r="I91" s="225"/>
      <c r="J91" s="190"/>
      <c r="K91" s="68"/>
      <c r="L91" s="68"/>
      <c r="M91" s="73"/>
      <c r="N91" s="114"/>
      <c r="O91" s="69">
        <v>0</v>
      </c>
      <c r="P91" s="190"/>
      <c r="Q91" s="190"/>
      <c r="R91" s="256"/>
    </row>
    <row r="92" spans="1:18" ht="61.5" customHeight="1" x14ac:dyDescent="0.2">
      <c r="A92" s="300"/>
      <c r="B92" s="227"/>
      <c r="C92" s="239"/>
      <c r="D92" s="222"/>
      <c r="E92" s="223"/>
      <c r="F92" s="224"/>
      <c r="G92" s="225"/>
      <c r="H92" s="190"/>
      <c r="I92" s="225"/>
      <c r="J92" s="190"/>
      <c r="K92" s="68"/>
      <c r="L92" s="68"/>
      <c r="M92" s="68"/>
      <c r="N92" s="114"/>
      <c r="O92" s="69">
        <v>0</v>
      </c>
      <c r="P92" s="190"/>
      <c r="Q92" s="190"/>
      <c r="R92" s="256"/>
    </row>
    <row r="93" spans="1:18" x14ac:dyDescent="0.2">
      <c r="A93" s="300">
        <v>20</v>
      </c>
      <c r="B93" s="227" t="s">
        <v>82</v>
      </c>
      <c r="C93" s="237" t="s">
        <v>408</v>
      </c>
      <c r="D93" s="220" t="s">
        <v>137</v>
      </c>
      <c r="E93" s="223">
        <v>1</v>
      </c>
      <c r="F93" s="224">
        <v>13.543453</v>
      </c>
      <c r="G93" s="225">
        <v>0.9</v>
      </c>
      <c r="H93" s="190">
        <v>1.4981579999999999</v>
      </c>
      <c r="I93" s="225">
        <v>0.05</v>
      </c>
      <c r="J93" s="190">
        <v>0.12829500000000002</v>
      </c>
      <c r="K93" s="68" t="s">
        <v>162</v>
      </c>
      <c r="L93" s="68" t="s">
        <v>137</v>
      </c>
      <c r="M93" s="68">
        <v>1</v>
      </c>
      <c r="N93" s="114">
        <v>11.917</v>
      </c>
      <c r="O93" s="69">
        <v>11.917</v>
      </c>
      <c r="P93" s="190">
        <v>13.543453</v>
      </c>
      <c r="Q93" s="190">
        <v>11.917</v>
      </c>
      <c r="R93" s="256">
        <v>11.917</v>
      </c>
    </row>
    <row r="94" spans="1:18" x14ac:dyDescent="0.2">
      <c r="A94" s="300"/>
      <c r="B94" s="227"/>
      <c r="C94" s="238"/>
      <c r="D94" s="221"/>
      <c r="E94" s="223"/>
      <c r="F94" s="224"/>
      <c r="G94" s="225"/>
      <c r="H94" s="190"/>
      <c r="I94" s="225"/>
      <c r="J94" s="190"/>
      <c r="K94" s="68"/>
      <c r="L94" s="68"/>
      <c r="M94" s="68"/>
      <c r="N94" s="114"/>
      <c r="O94" s="69">
        <v>0</v>
      </c>
      <c r="P94" s="190"/>
      <c r="Q94" s="190"/>
      <c r="R94" s="256"/>
    </row>
    <row r="95" spans="1:18" x14ac:dyDescent="0.2">
      <c r="A95" s="300"/>
      <c r="B95" s="227"/>
      <c r="C95" s="238"/>
      <c r="D95" s="221"/>
      <c r="E95" s="223"/>
      <c r="F95" s="224"/>
      <c r="G95" s="225"/>
      <c r="H95" s="190"/>
      <c r="I95" s="225"/>
      <c r="J95" s="190"/>
      <c r="K95" s="68"/>
      <c r="L95" s="68"/>
      <c r="M95" s="73"/>
      <c r="N95" s="114"/>
      <c r="O95" s="69">
        <v>0</v>
      </c>
      <c r="P95" s="190"/>
      <c r="Q95" s="190"/>
      <c r="R95" s="256"/>
    </row>
    <row r="96" spans="1:18" ht="58.5" customHeight="1" x14ac:dyDescent="0.2">
      <c r="A96" s="300"/>
      <c r="B96" s="227"/>
      <c r="C96" s="239"/>
      <c r="D96" s="222"/>
      <c r="E96" s="223"/>
      <c r="F96" s="224"/>
      <c r="G96" s="225"/>
      <c r="H96" s="190"/>
      <c r="I96" s="225"/>
      <c r="J96" s="190"/>
      <c r="K96" s="68"/>
      <c r="L96" s="68"/>
      <c r="M96" s="68"/>
      <c r="N96" s="114"/>
      <c r="O96" s="69">
        <v>0</v>
      </c>
      <c r="P96" s="190"/>
      <c r="Q96" s="190"/>
      <c r="R96" s="256"/>
    </row>
    <row r="97" spans="1:18" x14ac:dyDescent="0.2">
      <c r="A97" s="300">
        <v>21</v>
      </c>
      <c r="B97" s="227" t="s">
        <v>82</v>
      </c>
      <c r="C97" s="237" t="s">
        <v>409</v>
      </c>
      <c r="D97" s="220" t="s">
        <v>137</v>
      </c>
      <c r="E97" s="223">
        <v>1</v>
      </c>
      <c r="F97" s="224">
        <v>6.5434529999999995</v>
      </c>
      <c r="G97" s="225">
        <v>0.9</v>
      </c>
      <c r="H97" s="190">
        <v>1.4981579999999999</v>
      </c>
      <c r="I97" s="225">
        <v>0.05</v>
      </c>
      <c r="J97" s="190">
        <v>0.12829500000000002</v>
      </c>
      <c r="K97" s="68" t="s">
        <v>162</v>
      </c>
      <c r="L97" s="68" t="s">
        <v>137</v>
      </c>
      <c r="M97" s="68">
        <v>1</v>
      </c>
      <c r="N97" s="114">
        <v>4.9169999999999998</v>
      </c>
      <c r="O97" s="69">
        <v>4.9169999999999998</v>
      </c>
      <c r="P97" s="190">
        <v>6.5434529999999995</v>
      </c>
      <c r="Q97" s="190">
        <v>4.9169999999999998</v>
      </c>
      <c r="R97" s="256">
        <v>4.9169999999999998</v>
      </c>
    </row>
    <row r="98" spans="1:18" x14ac:dyDescent="0.2">
      <c r="A98" s="300"/>
      <c r="B98" s="227"/>
      <c r="C98" s="238"/>
      <c r="D98" s="221"/>
      <c r="E98" s="223"/>
      <c r="F98" s="224"/>
      <c r="G98" s="225"/>
      <c r="H98" s="190"/>
      <c r="I98" s="225"/>
      <c r="J98" s="190"/>
      <c r="K98" s="68"/>
      <c r="L98" s="68"/>
      <c r="M98" s="68"/>
      <c r="N98" s="114"/>
      <c r="O98" s="69">
        <v>0</v>
      </c>
      <c r="P98" s="190"/>
      <c r="Q98" s="190"/>
      <c r="R98" s="256"/>
    </row>
    <row r="99" spans="1:18" x14ac:dyDescent="0.2">
      <c r="A99" s="300"/>
      <c r="B99" s="227"/>
      <c r="C99" s="238"/>
      <c r="D99" s="221"/>
      <c r="E99" s="223"/>
      <c r="F99" s="224"/>
      <c r="G99" s="225"/>
      <c r="H99" s="190"/>
      <c r="I99" s="225"/>
      <c r="J99" s="190"/>
      <c r="K99" s="68"/>
      <c r="L99" s="68"/>
      <c r="M99" s="73"/>
      <c r="N99" s="114"/>
      <c r="O99" s="69">
        <v>0</v>
      </c>
      <c r="P99" s="190"/>
      <c r="Q99" s="190"/>
      <c r="R99" s="256"/>
    </row>
    <row r="100" spans="1:18" ht="78.75" customHeight="1" x14ac:dyDescent="0.2">
      <c r="A100" s="300"/>
      <c r="B100" s="227"/>
      <c r="C100" s="239"/>
      <c r="D100" s="222"/>
      <c r="E100" s="223"/>
      <c r="F100" s="224"/>
      <c r="G100" s="225"/>
      <c r="H100" s="190"/>
      <c r="I100" s="225"/>
      <c r="J100" s="190"/>
      <c r="K100" s="68"/>
      <c r="L100" s="68"/>
      <c r="M100" s="68"/>
      <c r="N100" s="114"/>
      <c r="O100" s="69">
        <v>0</v>
      </c>
      <c r="P100" s="190"/>
      <c r="Q100" s="190"/>
      <c r="R100" s="256"/>
    </row>
    <row r="101" spans="1:18" x14ac:dyDescent="0.2">
      <c r="A101" s="300">
        <v>22</v>
      </c>
      <c r="B101" s="227" t="s">
        <v>82</v>
      </c>
      <c r="C101" s="237" t="s">
        <v>410</v>
      </c>
      <c r="D101" s="220" t="s">
        <v>137</v>
      </c>
      <c r="E101" s="223">
        <v>1</v>
      </c>
      <c r="F101" s="224">
        <v>4.0434529999999995</v>
      </c>
      <c r="G101" s="225">
        <v>0.9</v>
      </c>
      <c r="H101" s="190">
        <v>1.4981579999999999</v>
      </c>
      <c r="I101" s="225">
        <v>0.05</v>
      </c>
      <c r="J101" s="190">
        <v>0.12829500000000002</v>
      </c>
      <c r="K101" s="68" t="s">
        <v>162</v>
      </c>
      <c r="L101" s="68" t="s">
        <v>137</v>
      </c>
      <c r="M101" s="68">
        <v>1</v>
      </c>
      <c r="N101" s="114">
        <v>2.4169999999999998</v>
      </c>
      <c r="O101" s="69">
        <v>2.4169999999999998</v>
      </c>
      <c r="P101" s="190">
        <v>4.0434529999999995</v>
      </c>
      <c r="Q101" s="190">
        <v>2.4169999999999998</v>
      </c>
      <c r="R101" s="256">
        <v>2.4169999999999998</v>
      </c>
    </row>
    <row r="102" spans="1:18" x14ac:dyDescent="0.2">
      <c r="A102" s="300"/>
      <c r="B102" s="227"/>
      <c r="C102" s="238"/>
      <c r="D102" s="221"/>
      <c r="E102" s="223"/>
      <c r="F102" s="224"/>
      <c r="G102" s="225"/>
      <c r="H102" s="190"/>
      <c r="I102" s="225"/>
      <c r="J102" s="190"/>
      <c r="K102" s="68"/>
      <c r="L102" s="68"/>
      <c r="M102" s="68"/>
      <c r="N102" s="114"/>
      <c r="O102" s="69">
        <v>0</v>
      </c>
      <c r="P102" s="190"/>
      <c r="Q102" s="190"/>
      <c r="R102" s="256"/>
    </row>
    <row r="103" spans="1:18" x14ac:dyDescent="0.2">
      <c r="A103" s="300"/>
      <c r="B103" s="227"/>
      <c r="C103" s="238"/>
      <c r="D103" s="221"/>
      <c r="E103" s="223"/>
      <c r="F103" s="224"/>
      <c r="G103" s="225"/>
      <c r="H103" s="190"/>
      <c r="I103" s="225"/>
      <c r="J103" s="190"/>
      <c r="K103" s="68"/>
      <c r="L103" s="68"/>
      <c r="M103" s="73"/>
      <c r="N103" s="114"/>
      <c r="O103" s="69">
        <v>0</v>
      </c>
      <c r="P103" s="190"/>
      <c r="Q103" s="190"/>
      <c r="R103" s="256"/>
    </row>
    <row r="104" spans="1:18" ht="61.5" customHeight="1" x14ac:dyDescent="0.2">
      <c r="A104" s="300"/>
      <c r="B104" s="227"/>
      <c r="C104" s="239"/>
      <c r="D104" s="222"/>
      <c r="E104" s="223"/>
      <c r="F104" s="224"/>
      <c r="G104" s="225"/>
      <c r="H104" s="190"/>
      <c r="I104" s="225"/>
      <c r="J104" s="190"/>
      <c r="K104" s="68"/>
      <c r="L104" s="68"/>
      <c r="M104" s="68"/>
      <c r="N104" s="114"/>
      <c r="O104" s="69">
        <v>0</v>
      </c>
      <c r="P104" s="190"/>
      <c r="Q104" s="190"/>
      <c r="R104" s="256"/>
    </row>
    <row r="105" spans="1:18" x14ac:dyDescent="0.2">
      <c r="A105" s="300">
        <v>23</v>
      </c>
      <c r="B105" s="228" t="s">
        <v>208</v>
      </c>
      <c r="C105" s="194" t="s">
        <v>207</v>
      </c>
      <c r="D105" s="216" t="s">
        <v>166</v>
      </c>
      <c r="E105" s="216">
        <v>13</v>
      </c>
      <c r="F105" s="224">
        <v>2.5968071999999998</v>
      </c>
      <c r="G105" s="225">
        <v>1.56</v>
      </c>
      <c r="H105" s="190">
        <v>2.5968071999999998</v>
      </c>
      <c r="I105" s="261"/>
      <c r="J105" s="190">
        <v>0</v>
      </c>
      <c r="K105" s="68"/>
      <c r="L105" s="68"/>
      <c r="M105" s="68"/>
      <c r="N105" s="85"/>
      <c r="O105" s="69">
        <v>0</v>
      </c>
      <c r="P105" s="190">
        <v>33.758493599999994</v>
      </c>
      <c r="Q105" s="190">
        <v>0</v>
      </c>
      <c r="R105" s="190">
        <v>0</v>
      </c>
    </row>
    <row r="106" spans="1:18" x14ac:dyDescent="0.2">
      <c r="A106" s="300"/>
      <c r="B106" s="229"/>
      <c r="C106" s="195"/>
      <c r="D106" s="216"/>
      <c r="E106" s="216"/>
      <c r="F106" s="224"/>
      <c r="G106" s="225"/>
      <c r="H106" s="190"/>
      <c r="I106" s="261"/>
      <c r="J106" s="190"/>
      <c r="K106" s="68"/>
      <c r="L106" s="68"/>
      <c r="M106" s="68"/>
      <c r="N106" s="85"/>
      <c r="O106" s="69">
        <v>0</v>
      </c>
      <c r="P106" s="190"/>
      <c r="Q106" s="190"/>
      <c r="R106" s="190"/>
    </row>
    <row r="107" spans="1:18" x14ac:dyDescent="0.2">
      <c r="A107" s="300"/>
      <c r="B107" s="229"/>
      <c r="C107" s="195"/>
      <c r="D107" s="216"/>
      <c r="E107" s="216"/>
      <c r="F107" s="224"/>
      <c r="G107" s="225"/>
      <c r="H107" s="190"/>
      <c r="I107" s="261"/>
      <c r="J107" s="190"/>
      <c r="K107" s="68"/>
      <c r="L107" s="68"/>
      <c r="M107" s="73"/>
      <c r="N107" s="85"/>
      <c r="O107" s="69">
        <v>0</v>
      </c>
      <c r="P107" s="190"/>
      <c r="Q107" s="190"/>
      <c r="R107" s="190"/>
    </row>
    <row r="108" spans="1:18" ht="12.75" customHeight="1" x14ac:dyDescent="0.2">
      <c r="A108" s="300"/>
      <c r="B108" s="230"/>
      <c r="C108" s="196"/>
      <c r="D108" s="216"/>
      <c r="E108" s="216"/>
      <c r="F108" s="224"/>
      <c r="G108" s="225"/>
      <c r="H108" s="190"/>
      <c r="I108" s="261"/>
      <c r="J108" s="190"/>
      <c r="K108" s="68"/>
      <c r="L108" s="68"/>
      <c r="M108" s="68"/>
      <c r="N108" s="85"/>
      <c r="O108" s="69">
        <v>0</v>
      </c>
      <c r="P108" s="190"/>
      <c r="Q108" s="190"/>
      <c r="R108" s="190"/>
    </row>
    <row r="109" spans="1:18" ht="12.75" customHeight="1" x14ac:dyDescent="0.2">
      <c r="A109" s="300">
        <v>24</v>
      </c>
      <c r="B109" s="228" t="s">
        <v>194</v>
      </c>
      <c r="C109" s="237" t="s">
        <v>195</v>
      </c>
      <c r="D109" s="220" t="s">
        <v>137</v>
      </c>
      <c r="E109" s="216">
        <v>6</v>
      </c>
      <c r="F109" s="224">
        <v>4.9751542000000004</v>
      </c>
      <c r="G109" s="225">
        <v>0.46</v>
      </c>
      <c r="H109" s="190">
        <v>0.76572519999999999</v>
      </c>
      <c r="I109" s="225">
        <v>7.0000000000000007E-2</v>
      </c>
      <c r="J109" s="190">
        <v>0.17961300000000002</v>
      </c>
      <c r="K109" s="68" t="s">
        <v>196</v>
      </c>
      <c r="L109" s="68" t="s">
        <v>187</v>
      </c>
      <c r="M109" s="68">
        <v>2.5</v>
      </c>
      <c r="N109" s="81">
        <v>1.411</v>
      </c>
      <c r="O109" s="69">
        <v>3.5274999999999999</v>
      </c>
      <c r="P109" s="190">
        <v>29.850925200000002</v>
      </c>
      <c r="Q109" s="190">
        <v>3.5274999999999999</v>
      </c>
      <c r="R109" s="190">
        <v>4.0298160000000003</v>
      </c>
    </row>
    <row r="110" spans="1:18" x14ac:dyDescent="0.2">
      <c r="A110" s="300"/>
      <c r="B110" s="229"/>
      <c r="C110" s="238"/>
      <c r="D110" s="221"/>
      <c r="E110" s="216"/>
      <c r="F110" s="224"/>
      <c r="G110" s="225"/>
      <c r="H110" s="190"/>
      <c r="I110" s="225"/>
      <c r="J110" s="190"/>
      <c r="K110" s="68"/>
      <c r="L110" s="68"/>
      <c r="M110" s="68"/>
      <c r="N110" s="81">
        <v>0</v>
      </c>
      <c r="O110" s="69">
        <v>0</v>
      </c>
      <c r="P110" s="190"/>
      <c r="Q110" s="190"/>
      <c r="R110" s="190"/>
    </row>
    <row r="111" spans="1:18" x14ac:dyDescent="0.2">
      <c r="A111" s="300"/>
      <c r="B111" s="229"/>
      <c r="C111" s="238"/>
      <c r="D111" s="221"/>
      <c r="E111" s="216"/>
      <c r="F111" s="224"/>
      <c r="G111" s="225"/>
      <c r="H111" s="190"/>
      <c r="I111" s="225"/>
      <c r="J111" s="190"/>
      <c r="K111" s="68"/>
      <c r="L111" s="68"/>
      <c r="M111" s="73"/>
      <c r="N111" s="81">
        <v>0</v>
      </c>
      <c r="O111" s="69">
        <v>0</v>
      </c>
      <c r="P111" s="190"/>
      <c r="Q111" s="190"/>
      <c r="R111" s="190"/>
    </row>
    <row r="112" spans="1:18" ht="12.75" customHeight="1" x14ac:dyDescent="0.2">
      <c r="A112" s="300"/>
      <c r="B112" s="230"/>
      <c r="C112" s="239"/>
      <c r="D112" s="222"/>
      <c r="E112" s="216"/>
      <c r="F112" s="224"/>
      <c r="G112" s="225"/>
      <c r="H112" s="190"/>
      <c r="I112" s="225"/>
      <c r="J112" s="190"/>
      <c r="K112" s="68"/>
      <c r="L112" s="68"/>
      <c r="M112" s="68"/>
      <c r="N112" s="81">
        <v>0</v>
      </c>
      <c r="O112" s="69">
        <v>0</v>
      </c>
      <c r="P112" s="190"/>
      <c r="Q112" s="190"/>
      <c r="R112" s="190"/>
    </row>
    <row r="113" spans="1:18" ht="12.75" customHeight="1" x14ac:dyDescent="0.2">
      <c r="A113" s="300">
        <v>25</v>
      </c>
      <c r="B113" s="228" t="s">
        <v>411</v>
      </c>
      <c r="C113" s="252" t="s">
        <v>412</v>
      </c>
      <c r="D113" s="220" t="s">
        <v>146</v>
      </c>
      <c r="E113" s="216">
        <v>1</v>
      </c>
      <c r="F113" s="224">
        <v>1.1804692400000001</v>
      </c>
      <c r="G113" s="225">
        <v>0.21199999999999999</v>
      </c>
      <c r="H113" s="190">
        <v>0.35289943999999995</v>
      </c>
      <c r="I113" s="225">
        <v>2.1999999999999999E-2</v>
      </c>
      <c r="J113" s="190">
        <v>5.6449799999999994E-2</v>
      </c>
      <c r="K113" s="68" t="s">
        <v>413</v>
      </c>
      <c r="L113" s="68" t="s">
        <v>187</v>
      </c>
      <c r="M113" s="68">
        <v>1</v>
      </c>
      <c r="N113" s="81">
        <v>0.67500000000000004</v>
      </c>
      <c r="O113" s="69">
        <v>0.67500000000000004</v>
      </c>
      <c r="P113" s="190">
        <v>1.1804692400000001</v>
      </c>
      <c r="Q113" s="190">
        <v>0.67500000000000004</v>
      </c>
      <c r="R113" s="190">
        <v>0.77112000000000014</v>
      </c>
    </row>
    <row r="114" spans="1:18" x14ac:dyDescent="0.2">
      <c r="A114" s="300"/>
      <c r="B114" s="229"/>
      <c r="C114" s="253"/>
      <c r="D114" s="221"/>
      <c r="E114" s="216"/>
      <c r="F114" s="224"/>
      <c r="G114" s="225"/>
      <c r="H114" s="190"/>
      <c r="I114" s="225"/>
      <c r="J114" s="190"/>
      <c r="K114" s="68"/>
      <c r="L114" s="68"/>
      <c r="M114" s="68"/>
      <c r="N114" s="114"/>
      <c r="O114" s="69">
        <v>0</v>
      </c>
      <c r="P114" s="190"/>
      <c r="Q114" s="190"/>
      <c r="R114" s="190"/>
    </row>
    <row r="115" spans="1:18" x14ac:dyDescent="0.2">
      <c r="A115" s="300"/>
      <c r="B115" s="229"/>
      <c r="C115" s="253"/>
      <c r="D115" s="221"/>
      <c r="E115" s="216"/>
      <c r="F115" s="224"/>
      <c r="G115" s="225"/>
      <c r="H115" s="190"/>
      <c r="I115" s="225"/>
      <c r="J115" s="190"/>
      <c r="K115" s="68"/>
      <c r="L115" s="68"/>
      <c r="M115" s="73"/>
      <c r="N115" s="114"/>
      <c r="O115" s="69">
        <v>0</v>
      </c>
      <c r="P115" s="190"/>
      <c r="Q115" s="190"/>
      <c r="R115" s="190"/>
    </row>
    <row r="116" spans="1:18" ht="12.75" customHeight="1" x14ac:dyDescent="0.2">
      <c r="A116" s="300"/>
      <c r="B116" s="230"/>
      <c r="C116" s="254"/>
      <c r="D116" s="222"/>
      <c r="E116" s="216"/>
      <c r="F116" s="224"/>
      <c r="G116" s="225"/>
      <c r="H116" s="190"/>
      <c r="I116" s="225"/>
      <c r="J116" s="190"/>
      <c r="K116" s="68"/>
      <c r="L116" s="68"/>
      <c r="M116" s="68"/>
      <c r="N116" s="114"/>
      <c r="O116" s="69">
        <v>0</v>
      </c>
      <c r="P116" s="190"/>
      <c r="Q116" s="190"/>
      <c r="R116" s="190"/>
    </row>
    <row r="117" spans="1:18" x14ac:dyDescent="0.2">
      <c r="A117" s="300">
        <v>26</v>
      </c>
      <c r="B117" s="228" t="s">
        <v>198</v>
      </c>
      <c r="C117" s="252" t="s">
        <v>327</v>
      </c>
      <c r="D117" s="200" t="s">
        <v>146</v>
      </c>
      <c r="E117" s="223">
        <v>21</v>
      </c>
      <c r="F117" s="224">
        <v>0.74061686000000004</v>
      </c>
      <c r="G117" s="225">
        <v>6.8000000000000005E-2</v>
      </c>
      <c r="H117" s="190">
        <v>0.11319416</v>
      </c>
      <c r="I117" s="225">
        <v>8.9999999999999993E-3</v>
      </c>
      <c r="J117" s="190">
        <v>2.3093099999999998E-2</v>
      </c>
      <c r="K117" s="68" t="s">
        <v>197</v>
      </c>
      <c r="L117" s="68" t="s">
        <v>187</v>
      </c>
      <c r="M117" s="68">
        <v>1</v>
      </c>
      <c r="N117" s="80">
        <v>0.52900000000000003</v>
      </c>
      <c r="O117" s="69">
        <v>0.52900000000000003</v>
      </c>
      <c r="P117" s="190">
        <v>15.552954060000001</v>
      </c>
      <c r="Q117" s="190">
        <v>0.52900000000000003</v>
      </c>
      <c r="R117" s="190">
        <v>0.60432960000000002</v>
      </c>
    </row>
    <row r="118" spans="1:18" x14ac:dyDescent="0.2">
      <c r="A118" s="300"/>
      <c r="B118" s="229"/>
      <c r="C118" s="253"/>
      <c r="D118" s="201"/>
      <c r="E118" s="223"/>
      <c r="F118" s="224"/>
      <c r="G118" s="225"/>
      <c r="H118" s="190"/>
      <c r="I118" s="225"/>
      <c r="J118" s="190"/>
      <c r="K118" s="68"/>
      <c r="L118" s="68"/>
      <c r="M118" s="68"/>
      <c r="N118" s="80"/>
      <c r="O118" s="69">
        <v>0</v>
      </c>
      <c r="P118" s="190"/>
      <c r="Q118" s="190"/>
      <c r="R118" s="190"/>
    </row>
    <row r="119" spans="1:18" x14ac:dyDescent="0.2">
      <c r="A119" s="300"/>
      <c r="B119" s="229"/>
      <c r="C119" s="253"/>
      <c r="D119" s="201"/>
      <c r="E119" s="223"/>
      <c r="F119" s="224"/>
      <c r="G119" s="225"/>
      <c r="H119" s="190"/>
      <c r="I119" s="225"/>
      <c r="J119" s="190"/>
      <c r="K119" s="68"/>
      <c r="L119" s="68"/>
      <c r="M119" s="79"/>
      <c r="N119" s="80"/>
      <c r="O119" s="69">
        <v>0</v>
      </c>
      <c r="P119" s="190"/>
      <c r="Q119" s="190"/>
      <c r="R119" s="190"/>
    </row>
    <row r="120" spans="1:18" ht="12.75" customHeight="1" x14ac:dyDescent="0.2">
      <c r="A120" s="300"/>
      <c r="B120" s="230"/>
      <c r="C120" s="254"/>
      <c r="D120" s="202"/>
      <c r="E120" s="223"/>
      <c r="F120" s="224"/>
      <c r="G120" s="225"/>
      <c r="H120" s="190"/>
      <c r="I120" s="225"/>
      <c r="J120" s="190"/>
      <c r="K120" s="68"/>
      <c r="L120" s="68"/>
      <c r="M120" s="68"/>
      <c r="N120" s="80"/>
      <c r="O120" s="69">
        <v>0</v>
      </c>
      <c r="P120" s="190"/>
      <c r="Q120" s="190"/>
      <c r="R120" s="190"/>
    </row>
    <row r="121" spans="1:18" x14ac:dyDescent="0.2">
      <c r="A121" s="300">
        <v>27</v>
      </c>
      <c r="B121" s="228" t="s">
        <v>199</v>
      </c>
      <c r="C121" s="237" t="s">
        <v>415</v>
      </c>
      <c r="D121" s="220" t="s">
        <v>146</v>
      </c>
      <c r="E121" s="223">
        <v>20</v>
      </c>
      <c r="F121" s="224">
        <v>1.1994386000000001</v>
      </c>
      <c r="G121" s="225">
        <v>0.17299999999999999</v>
      </c>
      <c r="H121" s="190">
        <v>0.28797925999999996</v>
      </c>
      <c r="I121" s="225">
        <v>1E-3</v>
      </c>
      <c r="J121" s="262">
        <v>2.5658999999999999E-3</v>
      </c>
      <c r="K121" s="68" t="s">
        <v>414</v>
      </c>
      <c r="L121" s="68" t="s">
        <v>187</v>
      </c>
      <c r="M121" s="68">
        <v>1.02</v>
      </c>
      <c r="N121" s="113">
        <v>0.78</v>
      </c>
      <c r="O121" s="69">
        <v>0.79560000000000008</v>
      </c>
      <c r="P121" s="190">
        <v>23.988772000000004</v>
      </c>
      <c r="Q121" s="190">
        <v>0.79560000000000008</v>
      </c>
      <c r="R121" s="190">
        <v>0.90889344000000016</v>
      </c>
    </row>
    <row r="122" spans="1:18" x14ac:dyDescent="0.2">
      <c r="A122" s="300"/>
      <c r="B122" s="229"/>
      <c r="C122" s="238"/>
      <c r="D122" s="221"/>
      <c r="E122" s="223"/>
      <c r="F122" s="224"/>
      <c r="G122" s="225"/>
      <c r="H122" s="190"/>
      <c r="I122" s="225"/>
      <c r="J122" s="262"/>
      <c r="K122" s="68"/>
      <c r="L122" s="68"/>
      <c r="M122" s="68"/>
      <c r="N122" s="114"/>
      <c r="O122" s="69">
        <v>0</v>
      </c>
      <c r="P122" s="190"/>
      <c r="Q122" s="190"/>
      <c r="R122" s="190"/>
    </row>
    <row r="123" spans="1:18" x14ac:dyDescent="0.2">
      <c r="A123" s="300"/>
      <c r="B123" s="229"/>
      <c r="C123" s="238"/>
      <c r="D123" s="221"/>
      <c r="E123" s="223"/>
      <c r="F123" s="224"/>
      <c r="G123" s="225"/>
      <c r="H123" s="190"/>
      <c r="I123" s="225"/>
      <c r="J123" s="262"/>
      <c r="K123" s="68"/>
      <c r="L123" s="68"/>
      <c r="M123" s="73"/>
      <c r="N123" s="114"/>
      <c r="O123" s="69">
        <v>0</v>
      </c>
      <c r="P123" s="190"/>
      <c r="Q123" s="190"/>
      <c r="R123" s="190"/>
    </row>
    <row r="124" spans="1:18" ht="12.75" customHeight="1" x14ac:dyDescent="0.2">
      <c r="A124" s="300"/>
      <c r="B124" s="230"/>
      <c r="C124" s="239"/>
      <c r="D124" s="222"/>
      <c r="E124" s="223"/>
      <c r="F124" s="224"/>
      <c r="G124" s="225"/>
      <c r="H124" s="190"/>
      <c r="I124" s="225"/>
      <c r="J124" s="262"/>
      <c r="K124" s="68"/>
      <c r="L124" s="68"/>
      <c r="M124" s="68"/>
      <c r="N124" s="114"/>
      <c r="O124" s="69">
        <v>0</v>
      </c>
      <c r="P124" s="190"/>
      <c r="Q124" s="190"/>
      <c r="R124" s="190"/>
    </row>
    <row r="125" spans="1:18" x14ac:dyDescent="0.2">
      <c r="A125" s="300">
        <v>28</v>
      </c>
      <c r="B125" s="305" t="s">
        <v>202</v>
      </c>
      <c r="C125" s="237" t="s">
        <v>200</v>
      </c>
      <c r="D125" s="220" t="s">
        <v>201</v>
      </c>
      <c r="E125" s="223">
        <v>7</v>
      </c>
      <c r="F125" s="224">
        <v>0.18093724</v>
      </c>
      <c r="G125" s="225">
        <v>6.0999999999999999E-2</v>
      </c>
      <c r="H125" s="190">
        <v>0.10154181999999999</v>
      </c>
      <c r="I125" s="225">
        <v>1.2999999999999999E-2</v>
      </c>
      <c r="J125" s="262">
        <v>3.3356699999999996E-2</v>
      </c>
      <c r="K125" s="68" t="s">
        <v>203</v>
      </c>
      <c r="L125" s="68" t="s">
        <v>204</v>
      </c>
      <c r="M125" s="68">
        <v>0.05</v>
      </c>
      <c r="N125" s="80">
        <v>0.80600000000000005</v>
      </c>
      <c r="O125" s="69">
        <v>4.0300000000000002E-2</v>
      </c>
      <c r="P125" s="190">
        <v>1.26656068</v>
      </c>
      <c r="Q125" s="190">
        <v>4.0300000000000002E-2</v>
      </c>
      <c r="R125" s="190">
        <v>4.6038720000000012E-2</v>
      </c>
    </row>
    <row r="126" spans="1:18" x14ac:dyDescent="0.2">
      <c r="A126" s="300"/>
      <c r="B126" s="229"/>
      <c r="C126" s="238"/>
      <c r="D126" s="221"/>
      <c r="E126" s="223"/>
      <c r="F126" s="224"/>
      <c r="G126" s="225"/>
      <c r="H126" s="190"/>
      <c r="I126" s="225"/>
      <c r="J126" s="262"/>
      <c r="K126" s="68"/>
      <c r="L126" s="68"/>
      <c r="M126" s="68"/>
      <c r="N126" s="80"/>
      <c r="O126" s="69">
        <v>0</v>
      </c>
      <c r="P126" s="190"/>
      <c r="Q126" s="190"/>
      <c r="R126" s="190"/>
    </row>
    <row r="127" spans="1:18" x14ac:dyDescent="0.2">
      <c r="A127" s="300"/>
      <c r="B127" s="229"/>
      <c r="C127" s="238"/>
      <c r="D127" s="221"/>
      <c r="E127" s="223"/>
      <c r="F127" s="224"/>
      <c r="G127" s="225"/>
      <c r="H127" s="190"/>
      <c r="I127" s="225"/>
      <c r="J127" s="262"/>
      <c r="K127" s="68"/>
      <c r="L127" s="68"/>
      <c r="M127" s="73"/>
      <c r="N127" s="80"/>
      <c r="O127" s="69">
        <v>0</v>
      </c>
      <c r="P127" s="190"/>
      <c r="Q127" s="190"/>
      <c r="R127" s="190"/>
    </row>
    <row r="128" spans="1:18" ht="12.75" customHeight="1" x14ac:dyDescent="0.2">
      <c r="A128" s="300"/>
      <c r="B128" s="230"/>
      <c r="C128" s="239"/>
      <c r="D128" s="222"/>
      <c r="E128" s="223"/>
      <c r="F128" s="224"/>
      <c r="G128" s="225"/>
      <c r="H128" s="190"/>
      <c r="I128" s="225"/>
      <c r="J128" s="262"/>
      <c r="K128" s="68"/>
      <c r="L128" s="68"/>
      <c r="M128" s="68"/>
      <c r="N128" s="80"/>
      <c r="O128" s="69">
        <v>0</v>
      </c>
      <c r="P128" s="190"/>
      <c r="Q128" s="190"/>
      <c r="R128" s="190"/>
    </row>
    <row r="129" spans="1:18" x14ac:dyDescent="0.2">
      <c r="A129" s="300">
        <v>29</v>
      </c>
      <c r="B129" s="197" t="s">
        <v>215</v>
      </c>
      <c r="C129" s="194" t="s">
        <v>416</v>
      </c>
      <c r="D129" s="220" t="s">
        <v>146</v>
      </c>
      <c r="E129" s="216">
        <v>12</v>
      </c>
      <c r="F129" s="224">
        <v>0.616941246</v>
      </c>
      <c r="G129" s="226">
        <v>9.4799999999999995E-2</v>
      </c>
      <c r="H129" s="190">
        <v>0.15780597599999999</v>
      </c>
      <c r="I129" s="226">
        <v>5.3E-3</v>
      </c>
      <c r="J129" s="190">
        <v>1.359927E-2</v>
      </c>
      <c r="K129" s="68" t="s">
        <v>205</v>
      </c>
      <c r="L129" s="82" t="s">
        <v>187</v>
      </c>
      <c r="M129" s="83">
        <v>1</v>
      </c>
      <c r="N129" s="88">
        <v>0.39</v>
      </c>
      <c r="O129" s="69">
        <v>0.39</v>
      </c>
      <c r="P129" s="190">
        <v>7.4032949519999995</v>
      </c>
      <c r="Q129" s="190">
        <v>0.39</v>
      </c>
      <c r="R129" s="190">
        <v>0.44553600000000004</v>
      </c>
    </row>
    <row r="130" spans="1:18" x14ac:dyDescent="0.2">
      <c r="A130" s="300"/>
      <c r="B130" s="198"/>
      <c r="C130" s="195"/>
      <c r="D130" s="221"/>
      <c r="E130" s="216"/>
      <c r="F130" s="224"/>
      <c r="G130" s="226"/>
      <c r="H130" s="190"/>
      <c r="I130" s="226"/>
      <c r="J130" s="190"/>
      <c r="K130" s="68"/>
      <c r="L130" s="68"/>
      <c r="M130" s="68"/>
      <c r="N130" s="88"/>
      <c r="O130" s="69">
        <v>0</v>
      </c>
      <c r="P130" s="190"/>
      <c r="Q130" s="190"/>
      <c r="R130" s="190"/>
    </row>
    <row r="131" spans="1:18" x14ac:dyDescent="0.2">
      <c r="A131" s="300"/>
      <c r="B131" s="198"/>
      <c r="C131" s="195"/>
      <c r="D131" s="221"/>
      <c r="E131" s="216"/>
      <c r="F131" s="224"/>
      <c r="G131" s="226"/>
      <c r="H131" s="190"/>
      <c r="I131" s="226"/>
      <c r="J131" s="190"/>
      <c r="K131" s="68"/>
      <c r="L131" s="68"/>
      <c r="M131" s="73"/>
      <c r="N131" s="88"/>
      <c r="O131" s="69">
        <v>0</v>
      </c>
      <c r="P131" s="190"/>
      <c r="Q131" s="190"/>
      <c r="R131" s="190"/>
    </row>
    <row r="132" spans="1:18" ht="12.75" customHeight="1" x14ac:dyDescent="0.2">
      <c r="A132" s="300"/>
      <c r="B132" s="199"/>
      <c r="C132" s="196"/>
      <c r="D132" s="222"/>
      <c r="E132" s="216"/>
      <c r="F132" s="224"/>
      <c r="G132" s="226"/>
      <c r="H132" s="190"/>
      <c r="I132" s="226"/>
      <c r="J132" s="190"/>
      <c r="K132" s="68"/>
      <c r="L132" s="68"/>
      <c r="M132" s="68"/>
      <c r="N132" s="88"/>
      <c r="O132" s="69">
        <v>0</v>
      </c>
      <c r="P132" s="190"/>
      <c r="Q132" s="190"/>
      <c r="R132" s="190"/>
    </row>
    <row r="133" spans="1:18" x14ac:dyDescent="0.2">
      <c r="A133" s="300">
        <v>30</v>
      </c>
      <c r="B133" s="305" t="s">
        <v>68</v>
      </c>
      <c r="C133" s="194" t="s">
        <v>417</v>
      </c>
      <c r="D133" s="220" t="s">
        <v>137</v>
      </c>
      <c r="E133" s="216">
        <v>4</v>
      </c>
      <c r="F133" s="224">
        <v>0.1005312</v>
      </c>
      <c r="G133" s="226"/>
      <c r="H133" s="190">
        <v>0</v>
      </c>
      <c r="I133" s="226"/>
      <c r="J133" s="262">
        <v>0</v>
      </c>
      <c r="K133" s="68" t="s">
        <v>196</v>
      </c>
      <c r="L133" s="82" t="s">
        <v>70</v>
      </c>
      <c r="M133" s="83">
        <v>1</v>
      </c>
      <c r="N133" s="81">
        <v>8.7999999999999995E-2</v>
      </c>
      <c r="O133" s="69">
        <v>8.7999999999999995E-2</v>
      </c>
      <c r="P133" s="190">
        <v>0.4021248</v>
      </c>
      <c r="Q133" s="190">
        <v>8.7999999999999995E-2</v>
      </c>
      <c r="R133" s="190">
        <v>0.1005312</v>
      </c>
    </row>
    <row r="134" spans="1:18" x14ac:dyDescent="0.2">
      <c r="A134" s="300"/>
      <c r="B134" s="229"/>
      <c r="C134" s="195"/>
      <c r="D134" s="221"/>
      <c r="E134" s="216"/>
      <c r="F134" s="224"/>
      <c r="G134" s="226"/>
      <c r="H134" s="190"/>
      <c r="I134" s="226"/>
      <c r="J134" s="262"/>
      <c r="K134" s="68"/>
      <c r="L134" s="68"/>
      <c r="M134" s="68"/>
      <c r="N134" s="81">
        <v>0</v>
      </c>
      <c r="O134" s="69">
        <v>0</v>
      </c>
      <c r="P134" s="190"/>
      <c r="Q134" s="190"/>
      <c r="R134" s="190"/>
    </row>
    <row r="135" spans="1:18" x14ac:dyDescent="0.2">
      <c r="A135" s="300"/>
      <c r="B135" s="229"/>
      <c r="C135" s="195"/>
      <c r="D135" s="221"/>
      <c r="E135" s="216"/>
      <c r="F135" s="224"/>
      <c r="G135" s="226"/>
      <c r="H135" s="190"/>
      <c r="I135" s="226"/>
      <c r="J135" s="262"/>
      <c r="K135" s="68"/>
      <c r="L135" s="68"/>
      <c r="M135" s="73"/>
      <c r="N135" s="81">
        <v>0</v>
      </c>
      <c r="O135" s="69">
        <v>0</v>
      </c>
      <c r="P135" s="190"/>
      <c r="Q135" s="190"/>
      <c r="R135" s="190"/>
    </row>
    <row r="136" spans="1:18" ht="12.75" customHeight="1" x14ac:dyDescent="0.2">
      <c r="A136" s="300"/>
      <c r="B136" s="230"/>
      <c r="C136" s="196"/>
      <c r="D136" s="222"/>
      <c r="E136" s="216"/>
      <c r="F136" s="224"/>
      <c r="G136" s="226"/>
      <c r="H136" s="190"/>
      <c r="I136" s="226"/>
      <c r="J136" s="262"/>
      <c r="K136" s="68"/>
      <c r="L136" s="68"/>
      <c r="M136" s="68"/>
      <c r="N136" s="81">
        <v>0</v>
      </c>
      <c r="O136" s="69">
        <v>0</v>
      </c>
      <c r="P136" s="190"/>
      <c r="Q136" s="190"/>
      <c r="R136" s="190"/>
    </row>
    <row r="137" spans="1:18" x14ac:dyDescent="0.2">
      <c r="A137" s="300">
        <v>31</v>
      </c>
      <c r="B137" s="228" t="s">
        <v>133</v>
      </c>
      <c r="C137" s="237" t="s">
        <v>418</v>
      </c>
      <c r="D137" s="220" t="s">
        <v>146</v>
      </c>
      <c r="E137" s="223">
        <v>60</v>
      </c>
      <c r="F137" s="224">
        <v>2.7930347920000003</v>
      </c>
      <c r="G137" s="226">
        <v>5.5300000000000002E-2</v>
      </c>
      <c r="H137" s="190">
        <v>9.205348599999999E-2</v>
      </c>
      <c r="I137" s="226">
        <v>2.7000000000000001E-3</v>
      </c>
      <c r="J137" s="190">
        <v>6.9279300000000005E-3</v>
      </c>
      <c r="K137" s="68" t="s">
        <v>165</v>
      </c>
      <c r="L137" s="68" t="s">
        <v>146</v>
      </c>
      <c r="M137" s="68">
        <v>1.02</v>
      </c>
      <c r="N137" s="114">
        <v>2.3119999999999998</v>
      </c>
      <c r="O137" s="69">
        <v>2.3582399999999999</v>
      </c>
      <c r="P137" s="190">
        <v>167.58208752000002</v>
      </c>
      <c r="Q137" s="190">
        <v>2.3582399999999999</v>
      </c>
      <c r="R137" s="190">
        <v>2.6940533760000003</v>
      </c>
    </row>
    <row r="138" spans="1:18" x14ac:dyDescent="0.2">
      <c r="A138" s="300"/>
      <c r="B138" s="229"/>
      <c r="C138" s="238"/>
      <c r="D138" s="221"/>
      <c r="E138" s="223"/>
      <c r="F138" s="224"/>
      <c r="G138" s="226"/>
      <c r="H138" s="190"/>
      <c r="I138" s="226"/>
      <c r="J138" s="190"/>
      <c r="K138" s="68"/>
      <c r="L138" s="68"/>
      <c r="M138" s="68"/>
      <c r="N138" s="114"/>
      <c r="O138" s="69">
        <v>0</v>
      </c>
      <c r="P138" s="190"/>
      <c r="Q138" s="190"/>
      <c r="R138" s="190"/>
    </row>
    <row r="139" spans="1:18" x14ac:dyDescent="0.2">
      <c r="A139" s="300"/>
      <c r="B139" s="229"/>
      <c r="C139" s="238"/>
      <c r="D139" s="221"/>
      <c r="E139" s="223"/>
      <c r="F139" s="224"/>
      <c r="G139" s="226"/>
      <c r="H139" s="190"/>
      <c r="I139" s="226"/>
      <c r="J139" s="190"/>
      <c r="K139" s="68"/>
      <c r="L139" s="68"/>
      <c r="M139" s="73"/>
      <c r="N139" s="114"/>
      <c r="O139" s="69">
        <v>0</v>
      </c>
      <c r="P139" s="190"/>
      <c r="Q139" s="190"/>
      <c r="R139" s="190"/>
    </row>
    <row r="140" spans="1:18" ht="12.75" customHeight="1" x14ac:dyDescent="0.2">
      <c r="A140" s="300"/>
      <c r="B140" s="230"/>
      <c r="C140" s="239"/>
      <c r="D140" s="222"/>
      <c r="E140" s="223"/>
      <c r="F140" s="224"/>
      <c r="G140" s="226"/>
      <c r="H140" s="190"/>
      <c r="I140" s="226"/>
      <c r="J140" s="190"/>
      <c r="K140" s="68"/>
      <c r="L140" s="68"/>
      <c r="M140" s="68"/>
      <c r="N140" s="114"/>
      <c r="O140" s="69">
        <v>0</v>
      </c>
      <c r="P140" s="190"/>
      <c r="Q140" s="190"/>
      <c r="R140" s="190"/>
    </row>
    <row r="141" spans="1:18" x14ac:dyDescent="0.2">
      <c r="A141" s="300">
        <v>32</v>
      </c>
      <c r="B141" s="228" t="s">
        <v>133</v>
      </c>
      <c r="C141" s="307" t="s">
        <v>419</v>
      </c>
      <c r="D141" s="302" t="s">
        <v>146</v>
      </c>
      <c r="E141" s="308">
        <v>71</v>
      </c>
      <c r="F141" s="304">
        <v>0.55925437600000016</v>
      </c>
      <c r="G141" s="226">
        <v>5.5300000000000002E-2</v>
      </c>
      <c r="H141" s="282">
        <v>9.205348599999999E-2</v>
      </c>
      <c r="I141" s="226">
        <v>2.7000000000000001E-3</v>
      </c>
      <c r="J141" s="282">
        <v>6.9279300000000005E-3</v>
      </c>
      <c r="K141" s="5" t="s">
        <v>165</v>
      </c>
      <c r="L141" s="5" t="s">
        <v>146</v>
      </c>
      <c r="M141" s="5">
        <v>1.02</v>
      </c>
      <c r="N141" s="77">
        <v>0.39500000000000002</v>
      </c>
      <c r="O141" s="7">
        <v>0.40290000000000004</v>
      </c>
      <c r="P141" s="282">
        <v>39.707060696000013</v>
      </c>
      <c r="Q141" s="282">
        <v>0.40290000000000004</v>
      </c>
      <c r="R141" s="282">
        <v>0.46027296000000012</v>
      </c>
    </row>
    <row r="142" spans="1:18" x14ac:dyDescent="0.2">
      <c r="A142" s="300"/>
      <c r="B142" s="229"/>
      <c r="C142" s="238"/>
      <c r="D142" s="221"/>
      <c r="E142" s="308"/>
      <c r="F142" s="304"/>
      <c r="G142" s="226"/>
      <c r="H142" s="282"/>
      <c r="I142" s="226"/>
      <c r="J142" s="282"/>
      <c r="K142" s="5"/>
      <c r="L142" s="5"/>
      <c r="M142" s="5"/>
      <c r="N142" s="77"/>
      <c r="O142" s="7">
        <v>0</v>
      </c>
      <c r="P142" s="282"/>
      <c r="Q142" s="282"/>
      <c r="R142" s="282"/>
    </row>
    <row r="143" spans="1:18" x14ac:dyDescent="0.2">
      <c r="A143" s="300"/>
      <c r="B143" s="229"/>
      <c r="C143" s="238"/>
      <c r="D143" s="221"/>
      <c r="E143" s="308"/>
      <c r="F143" s="304"/>
      <c r="G143" s="226"/>
      <c r="H143" s="282"/>
      <c r="I143" s="226"/>
      <c r="J143" s="282"/>
      <c r="K143" s="5"/>
      <c r="L143" s="5"/>
      <c r="M143" s="39"/>
      <c r="N143" s="77"/>
      <c r="O143" s="7">
        <v>0</v>
      </c>
      <c r="P143" s="282"/>
      <c r="Q143" s="282"/>
      <c r="R143" s="282"/>
    </row>
    <row r="144" spans="1:18" ht="12.75" customHeight="1" x14ac:dyDescent="0.2">
      <c r="A144" s="300"/>
      <c r="B144" s="230"/>
      <c r="C144" s="239"/>
      <c r="D144" s="222"/>
      <c r="E144" s="308"/>
      <c r="F144" s="304"/>
      <c r="G144" s="226"/>
      <c r="H144" s="282"/>
      <c r="I144" s="226"/>
      <c r="J144" s="282"/>
      <c r="K144" s="5"/>
      <c r="L144" s="5"/>
      <c r="M144" s="5"/>
      <c r="N144" s="77"/>
      <c r="O144" s="7">
        <v>0</v>
      </c>
      <c r="P144" s="282"/>
      <c r="Q144" s="282"/>
      <c r="R144" s="282"/>
    </row>
    <row r="145" spans="1:18" x14ac:dyDescent="0.2">
      <c r="A145" s="300">
        <v>33</v>
      </c>
      <c r="B145" s="228" t="s">
        <v>133</v>
      </c>
      <c r="C145" s="307" t="s">
        <v>420</v>
      </c>
      <c r="D145" s="302" t="s">
        <v>146</v>
      </c>
      <c r="E145" s="308">
        <v>35</v>
      </c>
      <c r="F145" s="304">
        <v>0.37514519199999996</v>
      </c>
      <c r="G145" s="226">
        <v>5.5300000000000002E-2</v>
      </c>
      <c r="H145" s="282">
        <v>9.205348599999999E-2</v>
      </c>
      <c r="I145" s="226">
        <v>2.7000000000000001E-3</v>
      </c>
      <c r="J145" s="282">
        <v>6.9279300000000005E-3</v>
      </c>
      <c r="K145" s="5" t="s">
        <v>165</v>
      </c>
      <c r="L145" s="5" t="s">
        <v>146</v>
      </c>
      <c r="M145" s="5">
        <v>1.02</v>
      </c>
      <c r="N145" s="77">
        <v>0.23699999999999999</v>
      </c>
      <c r="O145" s="7">
        <v>0.24173999999999998</v>
      </c>
      <c r="P145" s="282">
        <v>13.130081719999998</v>
      </c>
      <c r="Q145" s="282">
        <v>0.24173999999999998</v>
      </c>
      <c r="R145" s="282">
        <v>0.27616377599999997</v>
      </c>
    </row>
    <row r="146" spans="1:18" x14ac:dyDescent="0.2">
      <c r="A146" s="300"/>
      <c r="B146" s="229"/>
      <c r="C146" s="238"/>
      <c r="D146" s="221"/>
      <c r="E146" s="308"/>
      <c r="F146" s="304"/>
      <c r="G146" s="226"/>
      <c r="H146" s="282"/>
      <c r="I146" s="226"/>
      <c r="J146" s="282"/>
      <c r="K146" s="5"/>
      <c r="L146" s="5"/>
      <c r="M146" s="5"/>
      <c r="N146" s="77"/>
      <c r="O146" s="7">
        <v>0</v>
      </c>
      <c r="P146" s="282"/>
      <c r="Q146" s="282"/>
      <c r="R146" s="282"/>
    </row>
    <row r="147" spans="1:18" x14ac:dyDescent="0.2">
      <c r="A147" s="300"/>
      <c r="B147" s="229"/>
      <c r="C147" s="238"/>
      <c r="D147" s="221"/>
      <c r="E147" s="308"/>
      <c r="F147" s="304"/>
      <c r="G147" s="226"/>
      <c r="H147" s="282"/>
      <c r="I147" s="226"/>
      <c r="J147" s="282"/>
      <c r="K147" s="5"/>
      <c r="L147" s="5"/>
      <c r="M147" s="39"/>
      <c r="N147" s="77"/>
      <c r="O147" s="7">
        <v>0</v>
      </c>
      <c r="P147" s="282"/>
      <c r="Q147" s="282"/>
      <c r="R147" s="282"/>
    </row>
    <row r="148" spans="1:18" ht="12.75" customHeight="1" x14ac:dyDescent="0.2">
      <c r="A148" s="300"/>
      <c r="B148" s="230"/>
      <c r="C148" s="239"/>
      <c r="D148" s="222"/>
      <c r="E148" s="308"/>
      <c r="F148" s="304"/>
      <c r="G148" s="226"/>
      <c r="H148" s="282"/>
      <c r="I148" s="226"/>
      <c r="J148" s="282"/>
      <c r="K148" s="5"/>
      <c r="L148" s="5"/>
      <c r="M148" s="5"/>
      <c r="N148" s="77"/>
      <c r="O148" s="7">
        <v>0</v>
      </c>
      <c r="P148" s="282"/>
      <c r="Q148" s="282"/>
      <c r="R148" s="282"/>
    </row>
    <row r="149" spans="1:18" x14ac:dyDescent="0.2">
      <c r="A149" s="300">
        <v>34</v>
      </c>
      <c r="B149" s="228" t="s">
        <v>133</v>
      </c>
      <c r="C149" s="237" t="s">
        <v>421</v>
      </c>
      <c r="D149" s="220" t="s">
        <v>146</v>
      </c>
      <c r="E149" s="223">
        <v>2</v>
      </c>
      <c r="F149" s="224">
        <v>0.68160541600000013</v>
      </c>
      <c r="G149" s="226">
        <v>5.5300000000000002E-2</v>
      </c>
      <c r="H149" s="190">
        <v>9.205348599999999E-2</v>
      </c>
      <c r="I149" s="226">
        <v>2.7000000000000001E-3</v>
      </c>
      <c r="J149" s="190">
        <v>6.9279300000000005E-3</v>
      </c>
      <c r="K149" s="68" t="s">
        <v>165</v>
      </c>
      <c r="L149" s="68" t="s">
        <v>146</v>
      </c>
      <c r="M149" s="68">
        <v>1.02</v>
      </c>
      <c r="N149" s="114">
        <v>0.5</v>
      </c>
      <c r="O149" s="69">
        <v>0.51</v>
      </c>
      <c r="P149" s="190">
        <v>1.3632108320000003</v>
      </c>
      <c r="Q149" s="190">
        <v>0.51</v>
      </c>
      <c r="R149" s="190">
        <v>0.58262400000000014</v>
      </c>
    </row>
    <row r="150" spans="1:18" x14ac:dyDescent="0.2">
      <c r="A150" s="300"/>
      <c r="B150" s="229"/>
      <c r="C150" s="238"/>
      <c r="D150" s="221"/>
      <c r="E150" s="223"/>
      <c r="F150" s="224"/>
      <c r="G150" s="226"/>
      <c r="H150" s="190"/>
      <c r="I150" s="226"/>
      <c r="J150" s="190"/>
      <c r="K150" s="68"/>
      <c r="L150" s="68"/>
      <c r="M150" s="68"/>
      <c r="N150" s="114"/>
      <c r="O150" s="69">
        <v>0</v>
      </c>
      <c r="P150" s="190"/>
      <c r="Q150" s="190"/>
      <c r="R150" s="190"/>
    </row>
    <row r="151" spans="1:18" x14ac:dyDescent="0.2">
      <c r="A151" s="300"/>
      <c r="B151" s="229"/>
      <c r="C151" s="238"/>
      <c r="D151" s="221"/>
      <c r="E151" s="223"/>
      <c r="F151" s="224"/>
      <c r="G151" s="226"/>
      <c r="H151" s="190"/>
      <c r="I151" s="226"/>
      <c r="J151" s="190"/>
      <c r="K151" s="68"/>
      <c r="L151" s="68"/>
      <c r="M151" s="73"/>
      <c r="N151" s="114"/>
      <c r="O151" s="69">
        <v>0</v>
      </c>
      <c r="P151" s="190"/>
      <c r="Q151" s="190"/>
      <c r="R151" s="190"/>
    </row>
    <row r="152" spans="1:18" ht="12.75" customHeight="1" x14ac:dyDescent="0.2">
      <c r="A152" s="300"/>
      <c r="B152" s="230"/>
      <c r="C152" s="239"/>
      <c r="D152" s="222"/>
      <c r="E152" s="223"/>
      <c r="F152" s="224"/>
      <c r="G152" s="226"/>
      <c r="H152" s="190"/>
      <c r="I152" s="226"/>
      <c r="J152" s="190"/>
      <c r="K152" s="68"/>
      <c r="L152" s="68"/>
      <c r="M152" s="68"/>
      <c r="N152" s="114"/>
      <c r="O152" s="69">
        <v>0</v>
      </c>
      <c r="P152" s="190"/>
      <c r="Q152" s="190"/>
      <c r="R152" s="190"/>
    </row>
    <row r="153" spans="1:18" x14ac:dyDescent="0.2">
      <c r="A153" s="300">
        <v>35</v>
      </c>
      <c r="B153" s="228" t="s">
        <v>374</v>
      </c>
      <c r="C153" s="237" t="s">
        <v>422</v>
      </c>
      <c r="D153" s="220" t="s">
        <v>146</v>
      </c>
      <c r="E153" s="223">
        <v>200</v>
      </c>
      <c r="F153" s="224">
        <v>0.361791164</v>
      </c>
      <c r="G153" s="226">
        <v>8.5699999999999998E-2</v>
      </c>
      <c r="H153" s="190">
        <v>0.14265793399999999</v>
      </c>
      <c r="I153" s="226">
        <v>1.6999999999999999E-3</v>
      </c>
      <c r="J153" s="190">
        <v>4.3620300000000002E-3</v>
      </c>
      <c r="K153" s="68" t="s">
        <v>164</v>
      </c>
      <c r="L153" s="68" t="s">
        <v>146</v>
      </c>
      <c r="M153" s="68">
        <v>1</v>
      </c>
      <c r="N153" s="114">
        <v>0.188</v>
      </c>
      <c r="O153" s="69">
        <v>0.188</v>
      </c>
      <c r="P153" s="190">
        <v>72.358232799999996</v>
      </c>
      <c r="Q153" s="190">
        <v>0.188</v>
      </c>
      <c r="R153" s="190">
        <v>0.21477120000000005</v>
      </c>
    </row>
    <row r="154" spans="1:18" x14ac:dyDescent="0.2">
      <c r="A154" s="300"/>
      <c r="B154" s="229"/>
      <c r="C154" s="238"/>
      <c r="D154" s="221"/>
      <c r="E154" s="223"/>
      <c r="F154" s="224"/>
      <c r="G154" s="226"/>
      <c r="H154" s="190"/>
      <c r="I154" s="226"/>
      <c r="J154" s="190"/>
      <c r="K154" s="68"/>
      <c r="L154" s="68"/>
      <c r="M154" s="68"/>
      <c r="N154" s="114"/>
      <c r="O154" s="69">
        <v>0</v>
      </c>
      <c r="P154" s="190"/>
      <c r="Q154" s="190"/>
      <c r="R154" s="190"/>
    </row>
    <row r="155" spans="1:18" x14ac:dyDescent="0.2">
      <c r="A155" s="300"/>
      <c r="B155" s="229"/>
      <c r="C155" s="238"/>
      <c r="D155" s="221"/>
      <c r="E155" s="223"/>
      <c r="F155" s="224"/>
      <c r="G155" s="226"/>
      <c r="H155" s="190"/>
      <c r="I155" s="226"/>
      <c r="J155" s="190"/>
      <c r="K155" s="68"/>
      <c r="L155" s="68"/>
      <c r="M155" s="73"/>
      <c r="N155" s="114"/>
      <c r="O155" s="69">
        <v>0</v>
      </c>
      <c r="P155" s="190"/>
      <c r="Q155" s="190"/>
      <c r="R155" s="190"/>
    </row>
    <row r="156" spans="1:18" ht="13.5" customHeight="1" x14ac:dyDescent="0.2">
      <c r="A156" s="300"/>
      <c r="B156" s="230"/>
      <c r="C156" s="239"/>
      <c r="D156" s="222"/>
      <c r="E156" s="223"/>
      <c r="F156" s="224"/>
      <c r="G156" s="226"/>
      <c r="H156" s="190"/>
      <c r="I156" s="226"/>
      <c r="J156" s="190"/>
      <c r="K156" s="68"/>
      <c r="L156" s="68"/>
      <c r="M156" s="68"/>
      <c r="N156" s="114"/>
      <c r="O156" s="69">
        <v>0</v>
      </c>
      <c r="P156" s="190"/>
      <c r="Q156" s="190"/>
      <c r="R156" s="190"/>
    </row>
    <row r="157" spans="1:18" x14ac:dyDescent="0.2">
      <c r="A157" s="300">
        <v>36</v>
      </c>
      <c r="B157" s="306" t="s">
        <v>103</v>
      </c>
      <c r="C157" s="307" t="s">
        <v>193</v>
      </c>
      <c r="D157" s="302" t="s">
        <v>259</v>
      </c>
      <c r="E157" s="308">
        <v>6</v>
      </c>
      <c r="F157" s="304">
        <v>1.3532882800000001</v>
      </c>
      <c r="G157" s="283">
        <v>0.34899999999999998</v>
      </c>
      <c r="H157" s="282">
        <v>0.58095237999999993</v>
      </c>
      <c r="I157" s="283">
        <v>0.30099999999999999</v>
      </c>
      <c r="J157" s="282">
        <v>0.77233590000000008</v>
      </c>
      <c r="K157" s="5"/>
      <c r="L157" s="5"/>
      <c r="M157" s="5"/>
      <c r="N157" s="93"/>
      <c r="O157" s="7">
        <v>0</v>
      </c>
      <c r="P157" s="282">
        <v>8.1197296800000007</v>
      </c>
      <c r="Q157" s="282">
        <v>0</v>
      </c>
      <c r="R157" s="282">
        <v>0</v>
      </c>
    </row>
    <row r="158" spans="1:18" x14ac:dyDescent="0.2">
      <c r="A158" s="300"/>
      <c r="B158" s="229"/>
      <c r="C158" s="238"/>
      <c r="D158" s="221"/>
      <c r="E158" s="308"/>
      <c r="F158" s="304"/>
      <c r="G158" s="283"/>
      <c r="H158" s="282"/>
      <c r="I158" s="283"/>
      <c r="J158" s="282"/>
      <c r="K158" s="5"/>
      <c r="L158" s="5"/>
      <c r="M158" s="5"/>
      <c r="N158" s="93"/>
      <c r="O158" s="7">
        <v>0</v>
      </c>
      <c r="P158" s="282"/>
      <c r="Q158" s="282"/>
      <c r="R158" s="282"/>
    </row>
    <row r="159" spans="1:18" x14ac:dyDescent="0.2">
      <c r="A159" s="300"/>
      <c r="B159" s="229"/>
      <c r="C159" s="238"/>
      <c r="D159" s="221"/>
      <c r="E159" s="308"/>
      <c r="F159" s="304"/>
      <c r="G159" s="283"/>
      <c r="H159" s="282"/>
      <c r="I159" s="283"/>
      <c r="J159" s="282"/>
      <c r="K159" s="5"/>
      <c r="L159" s="5"/>
      <c r="M159" s="39"/>
      <c r="N159" s="93"/>
      <c r="O159" s="7">
        <v>0</v>
      </c>
      <c r="P159" s="282"/>
      <c r="Q159" s="282"/>
      <c r="R159" s="282"/>
    </row>
    <row r="160" spans="1:18" ht="12.75" customHeight="1" x14ac:dyDescent="0.2">
      <c r="A160" s="300"/>
      <c r="B160" s="230"/>
      <c r="C160" s="239"/>
      <c r="D160" s="222"/>
      <c r="E160" s="308"/>
      <c r="F160" s="304"/>
      <c r="G160" s="283"/>
      <c r="H160" s="282"/>
      <c r="I160" s="283"/>
      <c r="J160" s="282"/>
      <c r="K160" s="5"/>
      <c r="L160" s="5"/>
      <c r="M160" s="5"/>
      <c r="N160" s="93"/>
      <c r="O160" s="7">
        <v>0</v>
      </c>
      <c r="P160" s="282"/>
      <c r="Q160" s="282"/>
      <c r="R160" s="282"/>
    </row>
    <row r="161" spans="1:18" ht="3" customHeight="1" x14ac:dyDescent="0.2"/>
    <row r="162" spans="1:18" x14ac:dyDescent="0.2">
      <c r="C162" s="2" t="s">
        <v>28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2">
        <v>628.62140722200002</v>
      </c>
      <c r="Q162" s="10"/>
      <c r="R162" s="11"/>
    </row>
    <row r="163" spans="1:18" ht="3" customHeight="1" x14ac:dyDescent="0.2"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2"/>
      <c r="Q163" s="10"/>
      <c r="R163" s="11"/>
    </row>
    <row r="164" spans="1:18" x14ac:dyDescent="0.2">
      <c r="C164" s="2" t="s">
        <v>29</v>
      </c>
      <c r="P164" s="12">
        <v>83.606647160526009</v>
      </c>
      <c r="Q164" s="9"/>
      <c r="R164" s="9"/>
    </row>
    <row r="165" spans="1:18" ht="2.25" customHeight="1" x14ac:dyDescent="0.2">
      <c r="P165" s="12"/>
      <c r="Q165" s="9"/>
      <c r="R165" s="9"/>
    </row>
    <row r="166" spans="1:18" x14ac:dyDescent="0.2">
      <c r="C166" s="2" t="s">
        <v>28</v>
      </c>
      <c r="P166" s="12">
        <v>712.22805438252601</v>
      </c>
      <c r="Q166" s="9"/>
      <c r="R166" s="9"/>
    </row>
    <row r="167" spans="1:18" ht="2.25" customHeight="1" x14ac:dyDescent="0.2">
      <c r="P167" s="12"/>
      <c r="Q167" s="9"/>
      <c r="R167" s="9"/>
    </row>
    <row r="168" spans="1:18" x14ac:dyDescent="0.2">
      <c r="C168" s="2" t="s">
        <v>30</v>
      </c>
      <c r="P168" s="12">
        <v>78.345085982077862</v>
      </c>
    </row>
    <row r="169" spans="1:18" ht="3" customHeight="1" x14ac:dyDescent="0.2">
      <c r="P169" s="12"/>
    </row>
    <row r="170" spans="1:18" x14ac:dyDescent="0.2">
      <c r="C170" s="2" t="s">
        <v>83</v>
      </c>
      <c r="P170" s="12">
        <v>54.165999999999997</v>
      </c>
    </row>
    <row r="171" spans="1:18" ht="3" customHeight="1" x14ac:dyDescent="0.2">
      <c r="P171" s="12"/>
    </row>
    <row r="172" spans="1:18" x14ac:dyDescent="0.2">
      <c r="C172" s="215" t="s">
        <v>340</v>
      </c>
      <c r="D172" s="215"/>
      <c r="P172" s="12">
        <v>844.73914036460383</v>
      </c>
    </row>
    <row r="173" spans="1:18" ht="5.25" customHeight="1" x14ac:dyDescent="0.2">
      <c r="P173" s="12"/>
    </row>
    <row r="174" spans="1:18" s="13" customFormat="1" x14ac:dyDescent="0.2">
      <c r="A174" s="189" t="s">
        <v>288</v>
      </c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</row>
  </sheetData>
  <mergeCells count="497">
    <mergeCell ref="J85:J88"/>
    <mergeCell ref="P85:P88"/>
    <mergeCell ref="Q85:Q88"/>
    <mergeCell ref="R85:R88"/>
    <mergeCell ref="I45:I48"/>
    <mergeCell ref="A85:A88"/>
    <mergeCell ref="A49:A52"/>
    <mergeCell ref="A105:A108"/>
    <mergeCell ref="B105:B108"/>
    <mergeCell ref="H53:H56"/>
    <mergeCell ref="I53:I56"/>
    <mergeCell ref="H65:H68"/>
    <mergeCell ref="D73:D76"/>
    <mergeCell ref="D105:D108"/>
    <mergeCell ref="B73:B76"/>
    <mergeCell ref="C73:C76"/>
    <mergeCell ref="B85:B88"/>
    <mergeCell ref="C85:C88"/>
    <mergeCell ref="D85:D88"/>
    <mergeCell ref="E85:E88"/>
    <mergeCell ref="F85:F88"/>
    <mergeCell ref="G85:G88"/>
    <mergeCell ref="H85:H88"/>
    <mergeCell ref="I85:I88"/>
    <mergeCell ref="P97:P100"/>
    <mergeCell ref="Q97:Q100"/>
    <mergeCell ref="R45:R4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B45:B48"/>
    <mergeCell ref="C45:C48"/>
    <mergeCell ref="D45:D48"/>
    <mergeCell ref="E45:E48"/>
    <mergeCell ref="F45:F48"/>
    <mergeCell ref="G45:G48"/>
    <mergeCell ref="H45:H48"/>
    <mergeCell ref="J45:J48"/>
    <mergeCell ref="P45:P48"/>
    <mergeCell ref="Q45:Q48"/>
    <mergeCell ref="Q53:Q56"/>
    <mergeCell ref="J65:J68"/>
    <mergeCell ref="P65:P68"/>
    <mergeCell ref="Q65:Q68"/>
    <mergeCell ref="A53:A56"/>
    <mergeCell ref="B53:B56"/>
    <mergeCell ref="C53:C56"/>
    <mergeCell ref="D53:D56"/>
    <mergeCell ref="E53:E56"/>
    <mergeCell ref="A65:A68"/>
    <mergeCell ref="B65:B68"/>
    <mergeCell ref="C65:C68"/>
    <mergeCell ref="D65:D68"/>
    <mergeCell ref="E65:E68"/>
    <mergeCell ref="B49:B52"/>
    <mergeCell ref="C49:C52"/>
    <mergeCell ref="D49:D52"/>
    <mergeCell ref="E49:E52"/>
    <mergeCell ref="F49:F52"/>
    <mergeCell ref="Q49:Q52"/>
    <mergeCell ref="G49:G52"/>
    <mergeCell ref="I65:I68"/>
    <mergeCell ref="A73:A76"/>
    <mergeCell ref="Q153:Q156"/>
    <mergeCell ref="I141:I144"/>
    <mergeCell ref="B141:B144"/>
    <mergeCell ref="C141:C144"/>
    <mergeCell ref="J141:J144"/>
    <mergeCell ref="G105:G108"/>
    <mergeCell ref="H105:H108"/>
    <mergeCell ref="I105:I108"/>
    <mergeCell ref="G117:G120"/>
    <mergeCell ref="I129:I132"/>
    <mergeCell ref="I109:I112"/>
    <mergeCell ref="H117:H120"/>
    <mergeCell ref="I117:I120"/>
    <mergeCell ref="E73:E76"/>
    <mergeCell ref="F73:F76"/>
    <mergeCell ref="J73:J76"/>
    <mergeCell ref="P73:P76"/>
    <mergeCell ref="J77:J80"/>
    <mergeCell ref="P77:P80"/>
    <mergeCell ref="Q77:Q80"/>
    <mergeCell ref="J89:J92"/>
    <mergeCell ref="P89:P92"/>
    <mergeCell ref="Q89:Q92"/>
    <mergeCell ref="G73:G76"/>
    <mergeCell ref="H73:H76"/>
    <mergeCell ref="F53:F56"/>
    <mergeCell ref="G53:G56"/>
    <mergeCell ref="I73:I76"/>
    <mergeCell ref="F65:F68"/>
    <mergeCell ref="G65:G68"/>
    <mergeCell ref="R153:R156"/>
    <mergeCell ref="B153:B156"/>
    <mergeCell ref="C153:C156"/>
    <mergeCell ref="D153:D156"/>
    <mergeCell ref="E153:E156"/>
    <mergeCell ref="J153:J156"/>
    <mergeCell ref="P153:P156"/>
    <mergeCell ref="Q141:Q144"/>
    <mergeCell ref="R141:R144"/>
    <mergeCell ref="R145:R148"/>
    <mergeCell ref="J145:J148"/>
    <mergeCell ref="F145:F148"/>
    <mergeCell ref="G145:G148"/>
    <mergeCell ref="P145:P148"/>
    <mergeCell ref="Q145:Q148"/>
    <mergeCell ref="H153:H156"/>
    <mergeCell ref="I153:I156"/>
    <mergeCell ref="F12:F15"/>
    <mergeCell ref="R25:R28"/>
    <mergeCell ref="J25:J28"/>
    <mergeCell ref="J21:J24"/>
    <mergeCell ref="P21:P24"/>
    <mergeCell ref="G41:G44"/>
    <mergeCell ref="H41:H44"/>
    <mergeCell ref="I41:I44"/>
    <mergeCell ref="R37:R40"/>
    <mergeCell ref="Q41:Q44"/>
    <mergeCell ref="R41:R44"/>
    <mergeCell ref="J41:J44"/>
    <mergeCell ref="P41:P44"/>
    <mergeCell ref="F41:F44"/>
    <mergeCell ref="J37:J40"/>
    <mergeCell ref="P37:P40"/>
    <mergeCell ref="G33:G36"/>
    <mergeCell ref="R21:R24"/>
    <mergeCell ref="F25:F28"/>
    <mergeCell ref="G25:G28"/>
    <mergeCell ref="I21:I24"/>
    <mergeCell ref="H25:H28"/>
    <mergeCell ref="R17:R20"/>
    <mergeCell ref="G17:G20"/>
    <mergeCell ref="E12:E15"/>
    <mergeCell ref="D1:G1"/>
    <mergeCell ref="E33:E36"/>
    <mergeCell ref="D33:D36"/>
    <mergeCell ref="J29:J32"/>
    <mergeCell ref="P29:P32"/>
    <mergeCell ref="Q29:Q32"/>
    <mergeCell ref="R29:R32"/>
    <mergeCell ref="I29:I32"/>
    <mergeCell ref="I25:I28"/>
    <mergeCell ref="F29:F32"/>
    <mergeCell ref="G29:G32"/>
    <mergeCell ref="H29:H32"/>
    <mergeCell ref="D25:D28"/>
    <mergeCell ref="E25:E28"/>
    <mergeCell ref="E21:E24"/>
    <mergeCell ref="P25:P28"/>
    <mergeCell ref="H21:H24"/>
    <mergeCell ref="F33:F36"/>
    <mergeCell ref="Q25:Q28"/>
    <mergeCell ref="G21:G24"/>
    <mergeCell ref="I33:I36"/>
    <mergeCell ref="J33:J36"/>
    <mergeCell ref="P33:P36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K10:O10"/>
    <mergeCell ref="A12:A15"/>
    <mergeCell ref="B12:B15"/>
    <mergeCell ref="C12:C15"/>
    <mergeCell ref="C10:E10"/>
    <mergeCell ref="F10:G10"/>
    <mergeCell ref="D12:D15"/>
    <mergeCell ref="E11:G11"/>
    <mergeCell ref="A21:A24"/>
    <mergeCell ref="C29:C32"/>
    <mergeCell ref="D29:D32"/>
    <mergeCell ref="D21:D24"/>
    <mergeCell ref="Q21:Q24"/>
    <mergeCell ref="B21:B24"/>
    <mergeCell ref="C21:C24"/>
    <mergeCell ref="E29:E32"/>
    <mergeCell ref="F21:F24"/>
    <mergeCell ref="A29:A32"/>
    <mergeCell ref="B29:B32"/>
    <mergeCell ref="A25:A28"/>
    <mergeCell ref="B25:B28"/>
    <mergeCell ref="C25:C28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A174:R174"/>
    <mergeCell ref="Q33:Q36"/>
    <mergeCell ref="B33:B36"/>
    <mergeCell ref="C33:C36"/>
    <mergeCell ref="A45:A48"/>
    <mergeCell ref="A41:A44"/>
    <mergeCell ref="B41:B44"/>
    <mergeCell ref="C41:C44"/>
    <mergeCell ref="D41:D44"/>
    <mergeCell ref="E41:E44"/>
    <mergeCell ref="A33:A36"/>
    <mergeCell ref="A37:A40"/>
    <mergeCell ref="B37:B40"/>
    <mergeCell ref="C37:C40"/>
    <mergeCell ref="F37:F40"/>
    <mergeCell ref="G37:G40"/>
    <mergeCell ref="H37:H40"/>
    <mergeCell ref="I37:I40"/>
    <mergeCell ref="D37:D40"/>
    <mergeCell ref="E37:E40"/>
    <mergeCell ref="Q129:Q132"/>
    <mergeCell ref="J121:J124"/>
    <mergeCell ref="P121:P124"/>
    <mergeCell ref="Q121:Q124"/>
    <mergeCell ref="R33:R36"/>
    <mergeCell ref="E121:E124"/>
    <mergeCell ref="R109:R112"/>
    <mergeCell ref="R49:R52"/>
    <mergeCell ref="J109:J112"/>
    <mergeCell ref="P109:P112"/>
    <mergeCell ref="R73:R76"/>
    <mergeCell ref="P105:P108"/>
    <mergeCell ref="Q105:Q108"/>
    <mergeCell ref="G109:G112"/>
    <mergeCell ref="Q73:Q76"/>
    <mergeCell ref="H33:H36"/>
    <mergeCell ref="Q37:Q40"/>
    <mergeCell ref="Q117:Q120"/>
    <mergeCell ref="E105:E108"/>
    <mergeCell ref="F105:F108"/>
    <mergeCell ref="J117:J120"/>
    <mergeCell ref="P117:P120"/>
    <mergeCell ref="J105:J108"/>
    <mergeCell ref="H109:H112"/>
    <mergeCell ref="F121:F124"/>
    <mergeCell ref="E113:E116"/>
    <mergeCell ref="F113:F116"/>
    <mergeCell ref="G113:G116"/>
    <mergeCell ref="Q157:Q160"/>
    <mergeCell ref="A129:A132"/>
    <mergeCell ref="G133:G136"/>
    <mergeCell ref="H133:H136"/>
    <mergeCell ref="I133:I136"/>
    <mergeCell ref="A121:A124"/>
    <mergeCell ref="B121:B124"/>
    <mergeCell ref="C121:C124"/>
    <mergeCell ref="D121:D124"/>
    <mergeCell ref="H129:H132"/>
    <mergeCell ref="J157:J160"/>
    <mergeCell ref="A125:A128"/>
    <mergeCell ref="B125:B128"/>
    <mergeCell ref="C125:C128"/>
    <mergeCell ref="D125:D128"/>
    <mergeCell ref="E125:E128"/>
    <mergeCell ref="F125:F128"/>
    <mergeCell ref="G125:G128"/>
    <mergeCell ref="J129:J132"/>
    <mergeCell ref="P125:P128"/>
    <mergeCell ref="C145:C148"/>
    <mergeCell ref="D145:D148"/>
    <mergeCell ref="E145:E148"/>
    <mergeCell ref="F153:F156"/>
    <mergeCell ref="A149:A152"/>
    <mergeCell ref="B149:B152"/>
    <mergeCell ref="C149:C152"/>
    <mergeCell ref="D149:D152"/>
    <mergeCell ref="P157:P160"/>
    <mergeCell ref="A141:A144"/>
    <mergeCell ref="G121:G124"/>
    <mergeCell ref="H121:H124"/>
    <mergeCell ref="I121:I124"/>
    <mergeCell ref="H145:H148"/>
    <mergeCell ref="H125:H128"/>
    <mergeCell ref="I125:I128"/>
    <mergeCell ref="J125:J128"/>
    <mergeCell ref="A145:A148"/>
    <mergeCell ref="A133:A136"/>
    <mergeCell ref="A153:A156"/>
    <mergeCell ref="A157:A160"/>
    <mergeCell ref="B157:B160"/>
    <mergeCell ref="C157:C160"/>
    <mergeCell ref="D157:D160"/>
    <mergeCell ref="E157:E160"/>
    <mergeCell ref="F157:F160"/>
    <mergeCell ref="G153:G156"/>
    <mergeCell ref="E141:E144"/>
    <mergeCell ref="F141:F144"/>
    <mergeCell ref="G141:G144"/>
    <mergeCell ref="B145:B148"/>
    <mergeCell ref="A117:A120"/>
    <mergeCell ref="B117:B120"/>
    <mergeCell ref="E117:E120"/>
    <mergeCell ref="F117:F120"/>
    <mergeCell ref="F133:F136"/>
    <mergeCell ref="D129:D132"/>
    <mergeCell ref="C129:C132"/>
    <mergeCell ref="B133:B136"/>
    <mergeCell ref="C133:C136"/>
    <mergeCell ref="D133:D136"/>
    <mergeCell ref="E133:E136"/>
    <mergeCell ref="D117:D120"/>
    <mergeCell ref="E129:E132"/>
    <mergeCell ref="F129:F132"/>
    <mergeCell ref="G129:G132"/>
    <mergeCell ref="B129:B132"/>
    <mergeCell ref="A137:A140"/>
    <mergeCell ref="B137:B140"/>
    <mergeCell ref="B109:B112"/>
    <mergeCell ref="C109:C112"/>
    <mergeCell ref="D109:D112"/>
    <mergeCell ref="E109:E112"/>
    <mergeCell ref="F109:F112"/>
    <mergeCell ref="A109:A112"/>
    <mergeCell ref="A113:A116"/>
    <mergeCell ref="B113:B116"/>
    <mergeCell ref="C113:C116"/>
    <mergeCell ref="D113:D116"/>
    <mergeCell ref="P49:P52"/>
    <mergeCell ref="J53:J56"/>
    <mergeCell ref="P53:P56"/>
    <mergeCell ref="J49:J52"/>
    <mergeCell ref="H49:H52"/>
    <mergeCell ref="I49:I52"/>
    <mergeCell ref="R53:R56"/>
    <mergeCell ref="J57:J60"/>
    <mergeCell ref="P57:P60"/>
    <mergeCell ref="Q57:Q60"/>
    <mergeCell ref="R57:R60"/>
    <mergeCell ref="C172:D172"/>
    <mergeCell ref="R117:R120"/>
    <mergeCell ref="Q109:Q112"/>
    <mergeCell ref="P133:P136"/>
    <mergeCell ref="Q133:Q136"/>
    <mergeCell ref="R133:R136"/>
    <mergeCell ref="R129:R132"/>
    <mergeCell ref="R121:R124"/>
    <mergeCell ref="Q125:Q128"/>
    <mergeCell ref="R125:R128"/>
    <mergeCell ref="P129:P132"/>
    <mergeCell ref="H113:H116"/>
    <mergeCell ref="I113:I116"/>
    <mergeCell ref="J113:J116"/>
    <mergeCell ref="P113:P116"/>
    <mergeCell ref="Q113:Q116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05:R108"/>
    <mergeCell ref="R157:R160"/>
    <mergeCell ref="H157:H160"/>
    <mergeCell ref="I157:I160"/>
    <mergeCell ref="P141:P144"/>
    <mergeCell ref="H141:H144"/>
    <mergeCell ref="I145:I148"/>
    <mergeCell ref="J133:J136"/>
    <mergeCell ref="C105:C108"/>
    <mergeCell ref="G157:G160"/>
    <mergeCell ref="D141:D144"/>
    <mergeCell ref="R113:R116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C117:C120"/>
    <mergeCell ref="R65:R68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97:J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R149:R152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64" max="16383" man="1"/>
    <brk id="10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x14ac:dyDescent="0.2">
      <c r="B3" s="179" t="s">
        <v>546</v>
      </c>
      <c r="C3" s="179"/>
      <c r="D3" s="179"/>
      <c r="E3" s="179"/>
      <c r="F3" s="179"/>
    </row>
    <row r="4" spans="1:10" x14ac:dyDescent="0.2">
      <c r="B4" s="187" t="s">
        <v>94</v>
      </c>
      <c r="C4" s="187"/>
      <c r="D4" s="187"/>
      <c r="E4" s="187"/>
      <c r="F4" s="187"/>
    </row>
    <row r="5" spans="1:10" x14ac:dyDescent="0.2">
      <c r="B5" s="187"/>
      <c r="C5" s="187"/>
      <c r="D5" s="187"/>
      <c r="E5" s="187"/>
      <c r="F5" s="187"/>
    </row>
    <row r="6" spans="1:10" x14ac:dyDescent="0.2">
      <c r="A6" s="63"/>
      <c r="B6" s="188" t="s">
        <v>189</v>
      </c>
      <c r="C6" s="188"/>
      <c r="D6" s="188"/>
      <c r="E6" s="63"/>
      <c r="F6" s="63"/>
    </row>
    <row r="7" spans="1:10" x14ac:dyDescent="0.2">
      <c r="A7" s="63"/>
      <c r="B7" s="63"/>
      <c r="C7" s="63"/>
      <c r="D7" s="63"/>
      <c r="E7" s="63"/>
      <c r="F7" s="63"/>
    </row>
    <row r="8" spans="1:10" x14ac:dyDescent="0.2">
      <c r="A8" s="63"/>
      <c r="B8" s="63"/>
      <c r="C8" s="66" t="s">
        <v>32</v>
      </c>
      <c r="D8" s="63"/>
      <c r="E8" s="16">
        <v>303.97332997659743</v>
      </c>
      <c r="F8" s="66" t="s">
        <v>21</v>
      </c>
    </row>
    <row r="9" spans="1:10" ht="39.75" customHeight="1" x14ac:dyDescent="0.2">
      <c r="A9" s="64" t="s">
        <v>0</v>
      </c>
      <c r="B9" s="65" t="s">
        <v>33</v>
      </c>
      <c r="C9" s="40" t="s">
        <v>34</v>
      </c>
      <c r="D9" s="41" t="s">
        <v>73</v>
      </c>
      <c r="E9" s="40" t="s">
        <v>35</v>
      </c>
      <c r="F9" s="40" t="s">
        <v>36</v>
      </c>
    </row>
    <row r="10" spans="1:10" ht="14.1" customHeight="1" outlineLevel="1" x14ac:dyDescent="0.2">
      <c r="A10" s="42">
        <v>1</v>
      </c>
      <c r="B10" s="43">
        <v>2</v>
      </c>
      <c r="C10" s="44">
        <v>3</v>
      </c>
      <c r="D10" s="44">
        <v>4</v>
      </c>
      <c r="E10" s="44">
        <v>5</v>
      </c>
      <c r="F10" s="44">
        <v>6</v>
      </c>
    </row>
    <row r="11" spans="1:10" ht="14.1" customHeight="1" outlineLevel="1" x14ac:dyDescent="0.2">
      <c r="A11" s="17"/>
      <c r="B11" s="18" t="s">
        <v>31</v>
      </c>
      <c r="C11" s="19"/>
      <c r="D11" s="20"/>
      <c r="E11" s="20"/>
      <c r="F11" s="20"/>
    </row>
    <row r="12" spans="1:10" ht="14.1" customHeight="1" outlineLevel="1" x14ac:dyDescent="0.2">
      <c r="A12" s="17" t="s">
        <v>100</v>
      </c>
      <c r="B12" s="18" t="s">
        <v>129</v>
      </c>
      <c r="C12" s="21">
        <v>166.84396310703002</v>
      </c>
      <c r="D12" s="21">
        <v>82.88</v>
      </c>
      <c r="E12" s="21">
        <v>0</v>
      </c>
      <c r="F12" s="21">
        <v>249.72396310703002</v>
      </c>
      <c r="H12" s="31"/>
      <c r="I12" s="31"/>
    </row>
    <row r="13" spans="1:10" ht="14.1" customHeight="1" outlineLevel="1" x14ac:dyDescent="0.2">
      <c r="A13" s="17"/>
      <c r="B13" s="45" t="s">
        <v>37</v>
      </c>
      <c r="C13" s="22">
        <v>166.84396310703002</v>
      </c>
      <c r="D13" s="22">
        <v>82.88</v>
      </c>
      <c r="E13" s="22">
        <v>0</v>
      </c>
      <c r="F13" s="22">
        <v>249.72396310703002</v>
      </c>
      <c r="H13" s="31"/>
    </row>
    <row r="14" spans="1:10" ht="14.1" customHeight="1" outlineLevel="1" x14ac:dyDescent="0.2">
      <c r="A14" s="17"/>
      <c r="B14" s="18" t="s">
        <v>38</v>
      </c>
      <c r="C14" s="22">
        <v>166.84396310703002</v>
      </c>
      <c r="D14" s="22">
        <v>82.88</v>
      </c>
      <c r="E14" s="22">
        <v>0</v>
      </c>
      <c r="F14" s="22">
        <v>249.72396310703002</v>
      </c>
    </row>
    <row r="15" spans="1:10" ht="14.1" customHeight="1" outlineLevel="1" x14ac:dyDescent="0.2">
      <c r="A15" s="46" t="s">
        <v>71</v>
      </c>
      <c r="B15" s="18" t="s">
        <v>39</v>
      </c>
      <c r="C15" s="21"/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40</v>
      </c>
      <c r="C16" s="22">
        <v>166.84396310703002</v>
      </c>
      <c r="D16" s="22">
        <v>82.88</v>
      </c>
      <c r="E16" s="22">
        <v>0</v>
      </c>
      <c r="F16" s="22">
        <v>249.72396310703002</v>
      </c>
      <c r="H16" s="31"/>
      <c r="I16" s="31"/>
      <c r="J16" s="31"/>
    </row>
    <row r="17" spans="1:6" ht="14.1" customHeight="1" outlineLevel="1" x14ac:dyDescent="0.2">
      <c r="A17" s="17"/>
      <c r="B17" s="18" t="s">
        <v>41</v>
      </c>
      <c r="C17" s="21"/>
      <c r="D17" s="21"/>
      <c r="E17" s="21"/>
      <c r="F17" s="21"/>
    </row>
    <row r="18" spans="1:6" ht="14.1" customHeight="1" outlineLevel="1" x14ac:dyDescent="0.2">
      <c r="A18" s="46" t="s">
        <v>96</v>
      </c>
      <c r="B18" s="18" t="s">
        <v>42</v>
      </c>
      <c r="C18" s="21"/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37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75</v>
      </c>
      <c r="C20" s="22"/>
      <c r="D20" s="22"/>
      <c r="E20" s="22"/>
      <c r="F20" s="22">
        <v>0</v>
      </c>
    </row>
    <row r="21" spans="1:6" ht="14.1" customHeight="1" outlineLevel="1" x14ac:dyDescent="0.2">
      <c r="A21" s="17"/>
      <c r="B21" s="18" t="s">
        <v>43</v>
      </c>
      <c r="C21" s="22"/>
      <c r="D21" s="22"/>
      <c r="E21" s="22">
        <v>0.25026594466054503</v>
      </c>
      <c r="F21" s="22">
        <v>0.25026594466054503</v>
      </c>
    </row>
    <row r="22" spans="1:6" ht="14.1" customHeight="1" outlineLevel="1" x14ac:dyDescent="0.2">
      <c r="A22" s="17"/>
      <c r="B22" s="18" t="s">
        <v>44</v>
      </c>
      <c r="C22" s="22">
        <v>166.84396310703002</v>
      </c>
      <c r="D22" s="22">
        <v>82.88</v>
      </c>
      <c r="E22" s="22">
        <v>0.25026594466054503</v>
      </c>
      <c r="F22" s="22">
        <v>249.97422905169057</v>
      </c>
    </row>
    <row r="23" spans="1:6" ht="14.1" customHeight="1" outlineLevel="1" x14ac:dyDescent="0.2">
      <c r="A23" s="23"/>
      <c r="B23" s="18" t="s">
        <v>95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45</v>
      </c>
      <c r="C24" s="21"/>
      <c r="D24" s="21"/>
      <c r="E24" s="21">
        <v>3.3368792621406005</v>
      </c>
      <c r="F24" s="21">
        <v>3.3368792621406005</v>
      </c>
    </row>
    <row r="25" spans="1:6" ht="14.1" customHeight="1" outlineLevel="1" x14ac:dyDescent="0.2">
      <c r="A25" s="23">
        <v>6.0000000000000001E-3</v>
      </c>
      <c r="B25" s="18" t="s">
        <v>46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37</v>
      </c>
      <c r="C26" s="21"/>
      <c r="D26" s="21"/>
      <c r="E26" s="22">
        <v>3.3368792621406005</v>
      </c>
      <c r="F26" s="22">
        <v>3.3368792621406005</v>
      </c>
    </row>
    <row r="27" spans="1:6" ht="14.1" customHeight="1" outlineLevel="1" x14ac:dyDescent="0.2">
      <c r="A27" s="17"/>
      <c r="B27" s="18" t="s">
        <v>47</v>
      </c>
      <c r="C27" s="21">
        <v>166.84396310703002</v>
      </c>
      <c r="D27" s="21">
        <v>82.88</v>
      </c>
      <c r="E27" s="21">
        <v>3.5871452068011456</v>
      </c>
      <c r="F27" s="21">
        <v>253.31110831383117</v>
      </c>
    </row>
    <row r="28" spans="1:6" ht="14.1" customHeight="1" outlineLevel="1" x14ac:dyDescent="0.2">
      <c r="A28" s="24"/>
      <c r="B28" s="18" t="s">
        <v>48</v>
      </c>
      <c r="C28" s="21"/>
      <c r="D28" s="21"/>
      <c r="E28" s="21"/>
      <c r="F28" s="21">
        <v>0</v>
      </c>
    </row>
    <row r="29" spans="1:6" ht="14.1" customHeight="1" outlineLevel="1" x14ac:dyDescent="0.2">
      <c r="A29" s="24"/>
      <c r="B29" s="18" t="s">
        <v>49</v>
      </c>
      <c r="C29" s="22">
        <v>166.84396310703002</v>
      </c>
      <c r="D29" s="22">
        <v>82.88</v>
      </c>
      <c r="E29" s="22">
        <v>3.5871452068011456</v>
      </c>
      <c r="F29" s="22">
        <v>253.31110831383117</v>
      </c>
    </row>
    <row r="30" spans="1:6" ht="14.1" customHeight="1" outlineLevel="1" x14ac:dyDescent="0.2">
      <c r="A30" s="24"/>
      <c r="B30" s="18" t="s">
        <v>50</v>
      </c>
      <c r="C30" s="21">
        <v>33.368792621406008</v>
      </c>
      <c r="D30" s="21">
        <v>16.576000000000001</v>
      </c>
      <c r="E30" s="21">
        <v>0.71429041360228995</v>
      </c>
      <c r="F30" s="21">
        <v>50.662221662766235</v>
      </c>
    </row>
    <row r="31" spans="1:6" ht="14.1" customHeight="1" outlineLevel="1" x14ac:dyDescent="0.2">
      <c r="A31" s="24"/>
      <c r="B31" s="18" t="s">
        <v>49</v>
      </c>
      <c r="C31" s="22">
        <v>200.21275572843604</v>
      </c>
      <c r="D31" s="22">
        <v>99.455999999999989</v>
      </c>
      <c r="E31" s="22">
        <v>4.3045742481613747</v>
      </c>
      <c r="F31" s="22">
        <v>303.97332997659743</v>
      </c>
    </row>
    <row r="32" spans="1:6" x14ac:dyDescent="0.2">
      <c r="A32" s="25"/>
      <c r="B32" s="26" t="s">
        <v>51</v>
      </c>
      <c r="C32" s="26"/>
      <c r="D32" s="27"/>
      <c r="E32" s="26"/>
      <c r="F32" s="2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Zeros="0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3" spans="1:18" ht="15" customHeight="1" x14ac:dyDescent="0.2">
      <c r="A3" s="184"/>
      <c r="B3" s="184"/>
      <c r="C3" s="2" t="s">
        <v>27</v>
      </c>
      <c r="D3" s="269" t="s">
        <v>544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56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5" customHeight="1" x14ac:dyDescent="0.2">
      <c r="C5" s="58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190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249.72396310703002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C10" s="310" t="s">
        <v>84</v>
      </c>
      <c r="D10" s="310"/>
      <c r="E10" s="310"/>
      <c r="F10" s="311">
        <v>82.88</v>
      </c>
      <c r="G10" s="311"/>
      <c r="H10" s="6" t="s">
        <v>21</v>
      </c>
      <c r="K10" s="281" t="s">
        <v>25</v>
      </c>
      <c r="L10" s="281"/>
      <c r="M10" s="281"/>
      <c r="N10" s="281"/>
      <c r="O10" s="281"/>
      <c r="P10" s="111">
        <v>1.0880000000000001</v>
      </c>
    </row>
    <row r="11" spans="1:18" ht="13.5" x14ac:dyDescent="0.2">
      <c r="A11" s="3"/>
      <c r="E11" s="280" t="s">
        <v>339</v>
      </c>
      <c r="F11" s="280"/>
      <c r="G11" s="280"/>
      <c r="K11" s="30"/>
      <c r="L11" s="30"/>
      <c r="M11" s="30"/>
      <c r="N11" s="30"/>
      <c r="O11" s="30"/>
      <c r="P11" s="58"/>
    </row>
    <row r="12" spans="1:18" ht="22.5" customHeight="1" x14ac:dyDescent="0.2">
      <c r="A12" s="293" t="s">
        <v>0</v>
      </c>
      <c r="B12" s="299" t="s">
        <v>1</v>
      </c>
      <c r="C12" s="293" t="s">
        <v>2</v>
      </c>
      <c r="D12" s="299" t="s">
        <v>3</v>
      </c>
      <c r="E12" s="299" t="s">
        <v>4</v>
      </c>
      <c r="F12" s="299" t="s">
        <v>5</v>
      </c>
      <c r="G12" s="293" t="s">
        <v>6</v>
      </c>
      <c r="H12" s="293"/>
      <c r="I12" s="293"/>
      <c r="J12" s="293"/>
      <c r="K12" s="293"/>
      <c r="L12" s="293"/>
      <c r="M12" s="293"/>
      <c r="N12" s="293"/>
      <c r="O12" s="293"/>
      <c r="P12" s="293" t="s">
        <v>7</v>
      </c>
      <c r="Q12" s="293" t="s">
        <v>8</v>
      </c>
      <c r="R12" s="33" t="s">
        <v>8</v>
      </c>
    </row>
    <row r="13" spans="1:18" ht="13.5" customHeight="1" x14ac:dyDescent="0.2">
      <c r="A13" s="293"/>
      <c r="B13" s="299"/>
      <c r="C13" s="293"/>
      <c r="D13" s="299"/>
      <c r="E13" s="299"/>
      <c r="F13" s="299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33" t="s">
        <v>9</v>
      </c>
    </row>
    <row r="14" spans="1:18" ht="20.25" customHeight="1" x14ac:dyDescent="0.2">
      <c r="A14" s="293"/>
      <c r="B14" s="299"/>
      <c r="C14" s="293"/>
      <c r="D14" s="299"/>
      <c r="E14" s="299"/>
      <c r="F14" s="299"/>
      <c r="G14" s="293" t="s">
        <v>10</v>
      </c>
      <c r="H14" s="293"/>
      <c r="I14" s="293" t="s">
        <v>11</v>
      </c>
      <c r="J14" s="293"/>
      <c r="K14" s="293" t="s">
        <v>12</v>
      </c>
      <c r="L14" s="293"/>
      <c r="M14" s="293"/>
      <c r="N14" s="293"/>
      <c r="O14" s="293"/>
      <c r="P14" s="293"/>
      <c r="Q14" s="293"/>
      <c r="R14" s="34">
        <v>1.0880000000000001</v>
      </c>
    </row>
    <row r="15" spans="1:18" s="32" customFormat="1" ht="46.5" x14ac:dyDescent="0.2">
      <c r="A15" s="293"/>
      <c r="B15" s="299"/>
      <c r="C15" s="293"/>
      <c r="D15" s="299"/>
      <c r="E15" s="299"/>
      <c r="F15" s="299"/>
      <c r="G15" s="61" t="s">
        <v>13</v>
      </c>
      <c r="H15" s="60" t="s">
        <v>14</v>
      </c>
      <c r="I15" s="61" t="s">
        <v>13</v>
      </c>
      <c r="J15" s="60" t="s">
        <v>14</v>
      </c>
      <c r="K15" s="60" t="s">
        <v>15</v>
      </c>
      <c r="L15" s="61" t="s">
        <v>16</v>
      </c>
      <c r="M15" s="60" t="s">
        <v>17</v>
      </c>
      <c r="N15" s="60" t="s">
        <v>18</v>
      </c>
      <c r="O15" s="61" t="s">
        <v>19</v>
      </c>
      <c r="P15" s="7" t="s">
        <v>20</v>
      </c>
      <c r="Q15" s="7" t="s">
        <v>20</v>
      </c>
      <c r="R15" s="7" t="s">
        <v>20</v>
      </c>
    </row>
    <row r="16" spans="1:18" s="32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216">
        <v>1</v>
      </c>
      <c r="B17" s="314" t="s">
        <v>347</v>
      </c>
      <c r="C17" s="237" t="s">
        <v>423</v>
      </c>
      <c r="D17" s="220" t="s">
        <v>137</v>
      </c>
      <c r="E17" s="223">
        <v>1</v>
      </c>
      <c r="F17" s="224">
        <v>23.695456400000001</v>
      </c>
      <c r="G17" s="225">
        <v>2.2200000000000002</v>
      </c>
      <c r="H17" s="190">
        <v>3.6954563999999999</v>
      </c>
      <c r="I17" s="225"/>
      <c r="J17" s="190">
        <v>0</v>
      </c>
      <c r="K17" s="68" t="s">
        <v>161</v>
      </c>
      <c r="L17" s="68" t="s">
        <v>137</v>
      </c>
      <c r="M17" s="68">
        <v>1</v>
      </c>
      <c r="N17" s="109">
        <v>20</v>
      </c>
      <c r="O17" s="69">
        <v>20</v>
      </c>
      <c r="P17" s="190">
        <v>23.695456400000001</v>
      </c>
      <c r="Q17" s="190">
        <v>20</v>
      </c>
      <c r="R17" s="256">
        <v>20</v>
      </c>
    </row>
    <row r="18" spans="1:18" x14ac:dyDescent="0.2">
      <c r="A18" s="216"/>
      <c r="B18" s="314"/>
      <c r="C18" s="238"/>
      <c r="D18" s="221"/>
      <c r="E18" s="223"/>
      <c r="F18" s="224"/>
      <c r="G18" s="225"/>
      <c r="H18" s="190"/>
      <c r="I18" s="225"/>
      <c r="J18" s="190"/>
      <c r="K18" s="68"/>
      <c r="L18" s="68"/>
      <c r="M18" s="68"/>
      <c r="N18" s="109"/>
      <c r="O18" s="69">
        <v>0</v>
      </c>
      <c r="P18" s="190"/>
      <c r="Q18" s="190"/>
      <c r="R18" s="256"/>
    </row>
    <row r="19" spans="1:18" x14ac:dyDescent="0.2">
      <c r="A19" s="216"/>
      <c r="B19" s="314"/>
      <c r="C19" s="238"/>
      <c r="D19" s="221"/>
      <c r="E19" s="223"/>
      <c r="F19" s="224"/>
      <c r="G19" s="225"/>
      <c r="H19" s="190"/>
      <c r="I19" s="225"/>
      <c r="J19" s="190"/>
      <c r="K19" s="68"/>
      <c r="L19" s="68"/>
      <c r="M19" s="73"/>
      <c r="N19" s="109"/>
      <c r="O19" s="69">
        <v>0</v>
      </c>
      <c r="P19" s="190"/>
      <c r="Q19" s="190"/>
      <c r="R19" s="256"/>
    </row>
    <row r="20" spans="1:18" ht="67.5" customHeight="1" x14ac:dyDescent="0.2">
      <c r="A20" s="216"/>
      <c r="B20" s="314"/>
      <c r="C20" s="239"/>
      <c r="D20" s="222"/>
      <c r="E20" s="223"/>
      <c r="F20" s="224"/>
      <c r="G20" s="225"/>
      <c r="H20" s="190"/>
      <c r="I20" s="225"/>
      <c r="J20" s="190"/>
      <c r="K20" s="68"/>
      <c r="L20" s="68"/>
      <c r="M20" s="68"/>
      <c r="N20" s="109"/>
      <c r="O20" s="69">
        <v>0</v>
      </c>
      <c r="P20" s="190"/>
      <c r="Q20" s="190"/>
      <c r="R20" s="256"/>
    </row>
    <row r="21" spans="1:18" x14ac:dyDescent="0.2">
      <c r="A21" s="216">
        <v>2</v>
      </c>
      <c r="B21" s="314" t="s">
        <v>85</v>
      </c>
      <c r="C21" s="237" t="s">
        <v>424</v>
      </c>
      <c r="D21" s="220" t="s">
        <v>137</v>
      </c>
      <c r="E21" s="223">
        <v>1</v>
      </c>
      <c r="F21" s="224">
        <v>82.763773999999998</v>
      </c>
      <c r="G21" s="225">
        <v>17.7</v>
      </c>
      <c r="H21" s="190">
        <v>29.463773999999997</v>
      </c>
      <c r="I21" s="225"/>
      <c r="J21" s="190">
        <v>0</v>
      </c>
      <c r="K21" s="68" t="s">
        <v>178</v>
      </c>
      <c r="L21" s="68" t="s">
        <v>137</v>
      </c>
      <c r="M21" s="68">
        <v>1</v>
      </c>
      <c r="N21" s="109">
        <v>53.3</v>
      </c>
      <c r="O21" s="69">
        <v>53.3</v>
      </c>
      <c r="P21" s="190">
        <v>82.763773999999998</v>
      </c>
      <c r="Q21" s="190">
        <v>53.3</v>
      </c>
      <c r="R21" s="256">
        <v>53.3</v>
      </c>
    </row>
    <row r="22" spans="1:18" x14ac:dyDescent="0.2">
      <c r="A22" s="216"/>
      <c r="B22" s="314"/>
      <c r="C22" s="238"/>
      <c r="D22" s="221"/>
      <c r="E22" s="223"/>
      <c r="F22" s="224"/>
      <c r="G22" s="225"/>
      <c r="H22" s="190"/>
      <c r="I22" s="225"/>
      <c r="J22" s="190"/>
      <c r="K22" s="68"/>
      <c r="L22" s="68"/>
      <c r="M22" s="68"/>
      <c r="N22" s="109"/>
      <c r="O22" s="69">
        <v>0</v>
      </c>
      <c r="P22" s="190"/>
      <c r="Q22" s="190"/>
      <c r="R22" s="256"/>
    </row>
    <row r="23" spans="1:18" x14ac:dyDescent="0.2">
      <c r="A23" s="216"/>
      <c r="B23" s="314"/>
      <c r="C23" s="238"/>
      <c r="D23" s="221"/>
      <c r="E23" s="223"/>
      <c r="F23" s="224"/>
      <c r="G23" s="225"/>
      <c r="H23" s="190"/>
      <c r="I23" s="225"/>
      <c r="J23" s="190"/>
      <c r="K23" s="68"/>
      <c r="L23" s="68"/>
      <c r="M23" s="73"/>
      <c r="N23" s="109"/>
      <c r="O23" s="69">
        <v>0</v>
      </c>
      <c r="P23" s="190"/>
      <c r="Q23" s="190"/>
      <c r="R23" s="256"/>
    </row>
    <row r="24" spans="1:18" ht="13.5" customHeight="1" x14ac:dyDescent="0.2">
      <c r="A24" s="216"/>
      <c r="B24" s="314"/>
      <c r="C24" s="239"/>
      <c r="D24" s="222"/>
      <c r="E24" s="223"/>
      <c r="F24" s="224"/>
      <c r="G24" s="225"/>
      <c r="H24" s="190"/>
      <c r="I24" s="225"/>
      <c r="J24" s="190"/>
      <c r="K24" s="68"/>
      <c r="L24" s="68"/>
      <c r="M24" s="68"/>
      <c r="N24" s="109"/>
      <c r="O24" s="69">
        <v>0</v>
      </c>
      <c r="P24" s="190"/>
      <c r="Q24" s="190"/>
      <c r="R24" s="256"/>
    </row>
    <row r="25" spans="1:18" x14ac:dyDescent="0.2">
      <c r="A25" s="216">
        <v>3</v>
      </c>
      <c r="B25" s="306" t="s">
        <v>87</v>
      </c>
      <c r="C25" s="307" t="s">
        <v>174</v>
      </c>
      <c r="D25" s="302" t="s">
        <v>137</v>
      </c>
      <c r="E25" s="308">
        <v>2</v>
      </c>
      <c r="F25" s="304">
        <v>6.8648655999999999</v>
      </c>
      <c r="G25" s="283">
        <v>0.88</v>
      </c>
      <c r="H25" s="282">
        <v>1.4648655999999998</v>
      </c>
      <c r="I25" s="283"/>
      <c r="J25" s="282">
        <v>0</v>
      </c>
      <c r="K25" s="5" t="s">
        <v>179</v>
      </c>
      <c r="L25" s="5" t="s">
        <v>137</v>
      </c>
      <c r="M25" s="5">
        <v>1</v>
      </c>
      <c r="N25" s="59">
        <v>5.4</v>
      </c>
      <c r="O25" s="7">
        <v>5.4</v>
      </c>
      <c r="P25" s="282">
        <v>13.7297312</v>
      </c>
      <c r="Q25" s="282">
        <v>5.4</v>
      </c>
      <c r="R25" s="309">
        <v>5.4</v>
      </c>
    </row>
    <row r="26" spans="1:18" x14ac:dyDescent="0.2">
      <c r="A26" s="216"/>
      <c r="B26" s="229"/>
      <c r="C26" s="238"/>
      <c r="D26" s="221"/>
      <c r="E26" s="308"/>
      <c r="F26" s="304"/>
      <c r="G26" s="283"/>
      <c r="H26" s="282"/>
      <c r="I26" s="283"/>
      <c r="J26" s="282"/>
      <c r="K26" s="5"/>
      <c r="L26" s="5"/>
      <c r="M26" s="5"/>
      <c r="N26" s="59"/>
      <c r="O26" s="7">
        <v>0</v>
      </c>
      <c r="P26" s="282"/>
      <c r="Q26" s="282"/>
      <c r="R26" s="309"/>
    </row>
    <row r="27" spans="1:18" x14ac:dyDescent="0.2">
      <c r="A27" s="216"/>
      <c r="B27" s="229"/>
      <c r="C27" s="238"/>
      <c r="D27" s="221"/>
      <c r="E27" s="308"/>
      <c r="F27" s="304"/>
      <c r="G27" s="283"/>
      <c r="H27" s="282"/>
      <c r="I27" s="283"/>
      <c r="J27" s="282"/>
      <c r="K27" s="5"/>
      <c r="L27" s="5"/>
      <c r="M27" s="39"/>
      <c r="N27" s="59"/>
      <c r="O27" s="7">
        <v>0</v>
      </c>
      <c r="P27" s="282"/>
      <c r="Q27" s="282"/>
      <c r="R27" s="309"/>
    </row>
    <row r="28" spans="1:18" ht="12.75" customHeight="1" x14ac:dyDescent="0.2">
      <c r="A28" s="216"/>
      <c r="B28" s="230"/>
      <c r="C28" s="239"/>
      <c r="D28" s="222"/>
      <c r="E28" s="308"/>
      <c r="F28" s="304"/>
      <c r="G28" s="283"/>
      <c r="H28" s="282"/>
      <c r="I28" s="283"/>
      <c r="J28" s="282"/>
      <c r="K28" s="5"/>
      <c r="L28" s="5"/>
      <c r="M28" s="5"/>
      <c r="N28" s="59"/>
      <c r="O28" s="7">
        <v>0</v>
      </c>
      <c r="P28" s="282"/>
      <c r="Q28" s="282"/>
      <c r="R28" s="309"/>
    </row>
    <row r="29" spans="1:18" x14ac:dyDescent="0.2">
      <c r="A29" s="216">
        <v>4</v>
      </c>
      <c r="B29" s="315" t="s">
        <v>86</v>
      </c>
      <c r="C29" s="318" t="s">
        <v>539</v>
      </c>
      <c r="D29" s="302" t="s">
        <v>137</v>
      </c>
      <c r="E29" s="308">
        <v>1</v>
      </c>
      <c r="F29" s="304">
        <v>10.682494200000001</v>
      </c>
      <c r="G29" s="283">
        <v>0.41</v>
      </c>
      <c r="H29" s="282">
        <v>0.68249419999999983</v>
      </c>
      <c r="I29" s="283"/>
      <c r="J29" s="282">
        <v>0</v>
      </c>
      <c r="K29" s="5" t="s">
        <v>180</v>
      </c>
      <c r="L29" s="5" t="s">
        <v>137</v>
      </c>
      <c r="M29" s="5">
        <v>1</v>
      </c>
      <c r="N29" s="59">
        <v>10</v>
      </c>
      <c r="O29" s="7">
        <v>10</v>
      </c>
      <c r="P29" s="282">
        <v>10.682494200000001</v>
      </c>
      <c r="Q29" s="282">
        <v>10</v>
      </c>
      <c r="R29" s="309">
        <v>10</v>
      </c>
    </row>
    <row r="30" spans="1:18" x14ac:dyDescent="0.2">
      <c r="A30" s="216"/>
      <c r="B30" s="316"/>
      <c r="C30" s="319"/>
      <c r="D30" s="221"/>
      <c r="E30" s="308"/>
      <c r="F30" s="304"/>
      <c r="G30" s="283"/>
      <c r="H30" s="282"/>
      <c r="I30" s="283"/>
      <c r="J30" s="282"/>
      <c r="K30" s="5"/>
      <c r="L30" s="5"/>
      <c r="M30" s="5"/>
      <c r="N30" s="59"/>
      <c r="O30" s="7">
        <v>0</v>
      </c>
      <c r="P30" s="282"/>
      <c r="Q30" s="282"/>
      <c r="R30" s="309"/>
    </row>
    <row r="31" spans="1:18" x14ac:dyDescent="0.2">
      <c r="A31" s="216"/>
      <c r="B31" s="316"/>
      <c r="C31" s="319"/>
      <c r="D31" s="221"/>
      <c r="E31" s="308"/>
      <c r="F31" s="304"/>
      <c r="G31" s="283"/>
      <c r="H31" s="282"/>
      <c r="I31" s="283"/>
      <c r="J31" s="282"/>
      <c r="K31" s="5"/>
      <c r="L31" s="5"/>
      <c r="M31" s="39"/>
      <c r="N31" s="59"/>
      <c r="O31" s="7">
        <v>0</v>
      </c>
      <c r="P31" s="282"/>
      <c r="Q31" s="282"/>
      <c r="R31" s="309"/>
    </row>
    <row r="32" spans="1:18" ht="24" customHeight="1" x14ac:dyDescent="0.2">
      <c r="A32" s="216"/>
      <c r="B32" s="317"/>
      <c r="C32" s="320"/>
      <c r="D32" s="222"/>
      <c r="E32" s="308"/>
      <c r="F32" s="304"/>
      <c r="G32" s="283"/>
      <c r="H32" s="282"/>
      <c r="I32" s="283"/>
      <c r="J32" s="282"/>
      <c r="K32" s="5"/>
      <c r="L32" s="5"/>
      <c r="M32" s="5"/>
      <c r="N32" s="59"/>
      <c r="O32" s="7">
        <v>0</v>
      </c>
      <c r="P32" s="282"/>
      <c r="Q32" s="282"/>
      <c r="R32" s="309"/>
    </row>
    <row r="33" spans="1:18" x14ac:dyDescent="0.2">
      <c r="A33" s="216">
        <v>5</v>
      </c>
      <c r="B33" s="306" t="s">
        <v>87</v>
      </c>
      <c r="C33" s="307" t="s">
        <v>243</v>
      </c>
      <c r="D33" s="302" t="s">
        <v>137</v>
      </c>
      <c r="E33" s="308">
        <v>1</v>
      </c>
      <c r="F33" s="304">
        <v>6.0448655999999996</v>
      </c>
      <c r="G33" s="283">
        <v>0.88</v>
      </c>
      <c r="H33" s="282">
        <v>1.4648655999999998</v>
      </c>
      <c r="I33" s="283"/>
      <c r="J33" s="282">
        <v>0</v>
      </c>
      <c r="K33" s="5" t="s">
        <v>182</v>
      </c>
      <c r="L33" s="5" t="s">
        <v>137</v>
      </c>
      <c r="M33" s="5">
        <v>1</v>
      </c>
      <c r="N33" s="59">
        <v>4.58</v>
      </c>
      <c r="O33" s="7">
        <v>4.58</v>
      </c>
      <c r="P33" s="282">
        <v>6.0448655999999996</v>
      </c>
      <c r="Q33" s="282">
        <v>4.58</v>
      </c>
      <c r="R33" s="309">
        <v>4.58</v>
      </c>
    </row>
    <row r="34" spans="1:18" x14ac:dyDescent="0.2">
      <c r="A34" s="216"/>
      <c r="B34" s="229"/>
      <c r="C34" s="238"/>
      <c r="D34" s="221"/>
      <c r="E34" s="308"/>
      <c r="F34" s="304"/>
      <c r="G34" s="283"/>
      <c r="H34" s="282"/>
      <c r="I34" s="283"/>
      <c r="J34" s="282"/>
      <c r="K34" s="5" t="s">
        <v>181</v>
      </c>
      <c r="L34" s="5"/>
      <c r="M34" s="5"/>
      <c r="N34" s="59"/>
      <c r="O34" s="7">
        <v>0</v>
      </c>
      <c r="P34" s="282"/>
      <c r="Q34" s="282"/>
      <c r="R34" s="309"/>
    </row>
    <row r="35" spans="1:18" x14ac:dyDescent="0.2">
      <c r="A35" s="216"/>
      <c r="B35" s="229"/>
      <c r="C35" s="238"/>
      <c r="D35" s="221"/>
      <c r="E35" s="308"/>
      <c r="F35" s="304"/>
      <c r="G35" s="283"/>
      <c r="H35" s="282"/>
      <c r="I35" s="283"/>
      <c r="J35" s="282"/>
      <c r="K35" s="5"/>
      <c r="L35" s="5"/>
      <c r="M35" s="39"/>
      <c r="N35" s="59"/>
      <c r="O35" s="7">
        <v>0</v>
      </c>
      <c r="P35" s="282"/>
      <c r="Q35" s="282"/>
      <c r="R35" s="309"/>
    </row>
    <row r="36" spans="1:18" ht="12.75" customHeight="1" x14ac:dyDescent="0.2">
      <c r="A36" s="216"/>
      <c r="B36" s="230"/>
      <c r="C36" s="239"/>
      <c r="D36" s="222"/>
      <c r="E36" s="308"/>
      <c r="F36" s="304"/>
      <c r="G36" s="283"/>
      <c r="H36" s="282"/>
      <c r="I36" s="283"/>
      <c r="J36" s="282"/>
      <c r="K36" s="5"/>
      <c r="L36" s="5"/>
      <c r="M36" s="5"/>
      <c r="N36" s="59"/>
      <c r="O36" s="7">
        <v>0</v>
      </c>
      <c r="P36" s="282"/>
      <c r="Q36" s="282"/>
      <c r="R36" s="309"/>
    </row>
    <row r="37" spans="1:18" x14ac:dyDescent="0.2">
      <c r="A37" s="216">
        <v>6</v>
      </c>
      <c r="B37" s="314" t="s">
        <v>88</v>
      </c>
      <c r="C37" s="307" t="s">
        <v>175</v>
      </c>
      <c r="D37" s="302" t="s">
        <v>137</v>
      </c>
      <c r="E37" s="308">
        <v>1</v>
      </c>
      <c r="F37" s="304">
        <v>4.2312048000000004</v>
      </c>
      <c r="G37" s="283">
        <v>1.04</v>
      </c>
      <c r="H37" s="282">
        <v>1.7312048</v>
      </c>
      <c r="I37" s="283"/>
      <c r="J37" s="282">
        <v>0</v>
      </c>
      <c r="K37" s="5" t="s">
        <v>184</v>
      </c>
      <c r="L37" s="5" t="s">
        <v>137</v>
      </c>
      <c r="M37" s="5">
        <v>1</v>
      </c>
      <c r="N37" s="59">
        <v>2.5</v>
      </c>
      <c r="O37" s="7">
        <v>2.5</v>
      </c>
      <c r="P37" s="282">
        <v>4.2312048000000004</v>
      </c>
      <c r="Q37" s="282">
        <v>2.5</v>
      </c>
      <c r="R37" s="309">
        <v>2.5</v>
      </c>
    </row>
    <row r="38" spans="1:18" x14ac:dyDescent="0.2">
      <c r="A38" s="216"/>
      <c r="B38" s="314"/>
      <c r="C38" s="238"/>
      <c r="D38" s="221"/>
      <c r="E38" s="308"/>
      <c r="F38" s="304"/>
      <c r="G38" s="283"/>
      <c r="H38" s="282"/>
      <c r="I38" s="283"/>
      <c r="J38" s="282"/>
      <c r="K38" s="5" t="s">
        <v>183</v>
      </c>
      <c r="L38" s="5"/>
      <c r="M38" s="5"/>
      <c r="N38" s="59"/>
      <c r="O38" s="7">
        <v>0</v>
      </c>
      <c r="P38" s="282"/>
      <c r="Q38" s="282"/>
      <c r="R38" s="309"/>
    </row>
    <row r="39" spans="1:18" x14ac:dyDescent="0.2">
      <c r="A39" s="216"/>
      <c r="B39" s="314"/>
      <c r="C39" s="238"/>
      <c r="D39" s="221"/>
      <c r="E39" s="308"/>
      <c r="F39" s="304"/>
      <c r="G39" s="283"/>
      <c r="H39" s="282"/>
      <c r="I39" s="283"/>
      <c r="J39" s="282"/>
      <c r="K39" s="5"/>
      <c r="L39" s="5"/>
      <c r="M39" s="39"/>
      <c r="N39" s="59"/>
      <c r="O39" s="7">
        <v>0</v>
      </c>
      <c r="P39" s="282"/>
      <c r="Q39" s="282"/>
      <c r="R39" s="309"/>
    </row>
    <row r="40" spans="1:18" ht="12.75" customHeight="1" x14ac:dyDescent="0.2">
      <c r="A40" s="216"/>
      <c r="B40" s="314"/>
      <c r="C40" s="239"/>
      <c r="D40" s="222"/>
      <c r="E40" s="308"/>
      <c r="F40" s="304"/>
      <c r="G40" s="283"/>
      <c r="H40" s="282"/>
      <c r="I40" s="283"/>
      <c r="J40" s="282"/>
      <c r="K40" s="5"/>
      <c r="L40" s="5"/>
      <c r="M40" s="5"/>
      <c r="N40" s="59"/>
      <c r="O40" s="7">
        <v>0</v>
      </c>
      <c r="P40" s="282"/>
      <c r="Q40" s="282"/>
      <c r="R40" s="309"/>
    </row>
    <row r="41" spans="1:18" x14ac:dyDescent="0.2">
      <c r="A41" s="216">
        <v>7</v>
      </c>
      <c r="B41" s="314" t="s">
        <v>88</v>
      </c>
      <c r="C41" s="307" t="s">
        <v>176</v>
      </c>
      <c r="D41" s="302" t="s">
        <v>137</v>
      </c>
      <c r="E41" s="308">
        <v>1</v>
      </c>
      <c r="F41" s="304">
        <v>36.7312048</v>
      </c>
      <c r="G41" s="283">
        <v>1.04</v>
      </c>
      <c r="H41" s="282">
        <v>1.7312048</v>
      </c>
      <c r="I41" s="283"/>
      <c r="J41" s="282">
        <v>0</v>
      </c>
      <c r="K41" s="5" t="s">
        <v>185</v>
      </c>
      <c r="L41" s="5" t="s">
        <v>137</v>
      </c>
      <c r="M41" s="5">
        <v>1</v>
      </c>
      <c r="N41" s="59">
        <v>35</v>
      </c>
      <c r="O41" s="7">
        <v>35</v>
      </c>
      <c r="P41" s="282">
        <v>36.7312048</v>
      </c>
      <c r="Q41" s="282">
        <v>35</v>
      </c>
      <c r="R41" s="309">
        <v>35</v>
      </c>
    </row>
    <row r="42" spans="1:18" x14ac:dyDescent="0.2">
      <c r="A42" s="216"/>
      <c r="B42" s="314"/>
      <c r="C42" s="238"/>
      <c r="D42" s="221"/>
      <c r="E42" s="308"/>
      <c r="F42" s="304"/>
      <c r="G42" s="283"/>
      <c r="H42" s="282"/>
      <c r="I42" s="283"/>
      <c r="J42" s="282"/>
      <c r="K42" s="5"/>
      <c r="L42" s="5"/>
      <c r="M42" s="5"/>
      <c r="N42" s="59"/>
      <c r="O42" s="7">
        <v>0</v>
      </c>
      <c r="P42" s="282"/>
      <c r="Q42" s="282"/>
      <c r="R42" s="309"/>
    </row>
    <row r="43" spans="1:18" x14ac:dyDescent="0.2">
      <c r="A43" s="216"/>
      <c r="B43" s="314"/>
      <c r="C43" s="238"/>
      <c r="D43" s="221"/>
      <c r="E43" s="308"/>
      <c r="F43" s="304"/>
      <c r="G43" s="283"/>
      <c r="H43" s="282"/>
      <c r="I43" s="283"/>
      <c r="J43" s="282"/>
      <c r="K43" s="5"/>
      <c r="L43" s="5"/>
      <c r="M43" s="39"/>
      <c r="N43" s="59"/>
      <c r="O43" s="7">
        <v>0</v>
      </c>
      <c r="P43" s="282"/>
      <c r="Q43" s="282"/>
      <c r="R43" s="309"/>
    </row>
    <row r="44" spans="1:18" ht="12.75" customHeight="1" x14ac:dyDescent="0.2">
      <c r="A44" s="216"/>
      <c r="B44" s="314"/>
      <c r="C44" s="239"/>
      <c r="D44" s="222"/>
      <c r="E44" s="308"/>
      <c r="F44" s="304"/>
      <c r="G44" s="283"/>
      <c r="H44" s="282"/>
      <c r="I44" s="283"/>
      <c r="J44" s="282"/>
      <c r="K44" s="5"/>
      <c r="L44" s="5"/>
      <c r="M44" s="5"/>
      <c r="N44" s="59"/>
      <c r="O44" s="7">
        <v>0</v>
      </c>
      <c r="P44" s="282"/>
      <c r="Q44" s="282"/>
      <c r="R44" s="309"/>
    </row>
    <row r="45" spans="1:18" x14ac:dyDescent="0.2">
      <c r="A45" s="216">
        <v>8</v>
      </c>
      <c r="B45" s="314" t="s">
        <v>89</v>
      </c>
      <c r="C45" s="307" t="s">
        <v>177</v>
      </c>
      <c r="D45" s="302" t="s">
        <v>146</v>
      </c>
      <c r="E45" s="308">
        <v>100</v>
      </c>
      <c r="F45" s="304">
        <v>0.26866649999999997</v>
      </c>
      <c r="G45" s="283">
        <v>7.4999999999999997E-2</v>
      </c>
      <c r="H45" s="282">
        <v>0.12484649999999999</v>
      </c>
      <c r="I45" s="283"/>
      <c r="J45" s="282">
        <v>0</v>
      </c>
      <c r="K45" s="5" t="s">
        <v>165</v>
      </c>
      <c r="L45" s="5" t="s">
        <v>146</v>
      </c>
      <c r="M45" s="5">
        <v>1.02</v>
      </c>
      <c r="N45" s="59">
        <v>0.14099999999999999</v>
      </c>
      <c r="O45" s="7">
        <v>0.14381999999999998</v>
      </c>
      <c r="P45" s="282">
        <v>26.866649999999996</v>
      </c>
      <c r="Q45" s="282">
        <v>0.14381999999999998</v>
      </c>
      <c r="R45" s="309">
        <v>0.14381999999999998</v>
      </c>
    </row>
    <row r="46" spans="1:18" x14ac:dyDescent="0.2">
      <c r="A46" s="216"/>
      <c r="B46" s="314"/>
      <c r="C46" s="238"/>
      <c r="D46" s="221"/>
      <c r="E46" s="308"/>
      <c r="F46" s="304"/>
      <c r="G46" s="283"/>
      <c r="H46" s="282"/>
      <c r="I46" s="283"/>
      <c r="J46" s="282"/>
      <c r="K46" s="5"/>
      <c r="L46" s="5"/>
      <c r="M46" s="5"/>
      <c r="N46" s="59"/>
      <c r="O46" s="7">
        <v>0</v>
      </c>
      <c r="P46" s="282"/>
      <c r="Q46" s="282"/>
      <c r="R46" s="309"/>
    </row>
    <row r="47" spans="1:18" x14ac:dyDescent="0.2">
      <c r="A47" s="216"/>
      <c r="B47" s="314"/>
      <c r="C47" s="238"/>
      <c r="D47" s="221"/>
      <c r="E47" s="308"/>
      <c r="F47" s="304"/>
      <c r="G47" s="283"/>
      <c r="H47" s="282"/>
      <c r="I47" s="283"/>
      <c r="J47" s="282"/>
      <c r="K47" s="5"/>
      <c r="L47" s="5"/>
      <c r="M47" s="39"/>
      <c r="N47" s="59"/>
      <c r="O47" s="7">
        <v>0</v>
      </c>
      <c r="P47" s="282"/>
      <c r="Q47" s="282"/>
      <c r="R47" s="309"/>
    </row>
    <row r="48" spans="1:18" ht="12.75" customHeight="1" x14ac:dyDescent="0.2">
      <c r="A48" s="216"/>
      <c r="B48" s="314"/>
      <c r="C48" s="239"/>
      <c r="D48" s="222"/>
      <c r="E48" s="308"/>
      <c r="F48" s="304"/>
      <c r="G48" s="283"/>
      <c r="H48" s="282"/>
      <c r="I48" s="283"/>
      <c r="J48" s="282"/>
      <c r="K48" s="5"/>
      <c r="L48" s="5"/>
      <c r="M48" s="5"/>
      <c r="N48" s="59"/>
      <c r="O48" s="7">
        <v>0</v>
      </c>
      <c r="P48" s="282"/>
      <c r="Q48" s="282"/>
      <c r="R48" s="309"/>
    </row>
    <row r="49" spans="1:18" x14ac:dyDescent="0.2">
      <c r="A49" s="216">
        <v>9</v>
      </c>
      <c r="B49" s="306" t="s">
        <v>68</v>
      </c>
      <c r="C49" s="307" t="s">
        <v>328</v>
      </c>
      <c r="D49" s="302" t="s">
        <v>137</v>
      </c>
      <c r="E49" s="308">
        <v>2</v>
      </c>
      <c r="F49" s="304">
        <v>5.4</v>
      </c>
      <c r="G49" s="283"/>
      <c r="H49" s="282">
        <v>0</v>
      </c>
      <c r="I49" s="283"/>
      <c r="J49" s="282">
        <v>0</v>
      </c>
      <c r="K49" s="5" t="s">
        <v>186</v>
      </c>
      <c r="L49" s="5" t="s">
        <v>137</v>
      </c>
      <c r="M49" s="5">
        <v>1</v>
      </c>
      <c r="N49" s="78">
        <v>5.4</v>
      </c>
      <c r="O49" s="7">
        <v>5.4</v>
      </c>
      <c r="P49" s="282">
        <v>10.8</v>
      </c>
      <c r="Q49" s="282">
        <v>5.4</v>
      </c>
      <c r="R49" s="309">
        <v>5.4</v>
      </c>
    </row>
    <row r="50" spans="1:18" x14ac:dyDescent="0.2">
      <c r="A50" s="216"/>
      <c r="B50" s="229"/>
      <c r="C50" s="238"/>
      <c r="D50" s="221"/>
      <c r="E50" s="308"/>
      <c r="F50" s="304"/>
      <c r="G50" s="283"/>
      <c r="H50" s="282"/>
      <c r="I50" s="283"/>
      <c r="J50" s="282"/>
      <c r="K50" s="5"/>
      <c r="L50" s="5"/>
      <c r="M50" s="5"/>
      <c r="N50" s="78"/>
      <c r="O50" s="7">
        <v>0</v>
      </c>
      <c r="P50" s="282"/>
      <c r="Q50" s="282"/>
      <c r="R50" s="309"/>
    </row>
    <row r="51" spans="1:18" x14ac:dyDescent="0.2">
      <c r="A51" s="216"/>
      <c r="B51" s="229"/>
      <c r="C51" s="238"/>
      <c r="D51" s="221"/>
      <c r="E51" s="308"/>
      <c r="F51" s="304"/>
      <c r="G51" s="283"/>
      <c r="H51" s="282"/>
      <c r="I51" s="283"/>
      <c r="J51" s="282"/>
      <c r="K51" s="5"/>
      <c r="L51" s="5"/>
      <c r="M51" s="39"/>
      <c r="N51" s="78"/>
      <c r="O51" s="7">
        <v>0</v>
      </c>
      <c r="P51" s="282"/>
      <c r="Q51" s="282"/>
      <c r="R51" s="309"/>
    </row>
    <row r="52" spans="1:18" ht="12.75" customHeight="1" x14ac:dyDescent="0.2">
      <c r="A52" s="216"/>
      <c r="B52" s="230"/>
      <c r="C52" s="239"/>
      <c r="D52" s="222"/>
      <c r="E52" s="308"/>
      <c r="F52" s="304"/>
      <c r="G52" s="283"/>
      <c r="H52" s="282"/>
      <c r="I52" s="283"/>
      <c r="J52" s="282"/>
      <c r="K52" s="5"/>
      <c r="L52" s="5"/>
      <c r="M52" s="5"/>
      <c r="N52" s="78"/>
      <c r="O52" s="7">
        <v>0</v>
      </c>
      <c r="P52" s="282"/>
      <c r="Q52" s="282"/>
      <c r="R52" s="309"/>
    </row>
    <row r="53" spans="1:18" ht="4.5" customHeight="1" x14ac:dyDescent="0.2"/>
    <row r="54" spans="1:18" x14ac:dyDescent="0.2">
      <c r="C54" s="2" t="s">
        <v>28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132.66538100000002</v>
      </c>
      <c r="Q54" s="10"/>
      <c r="R54" s="11"/>
    </row>
    <row r="55" spans="1:18" ht="9" customHeight="1" x14ac:dyDescent="0.2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 x14ac:dyDescent="0.2">
      <c r="C56" s="2" t="s">
        <v>29</v>
      </c>
      <c r="P56" s="12">
        <v>17.644495673000005</v>
      </c>
      <c r="Q56" s="9"/>
      <c r="R56" s="9"/>
    </row>
    <row r="57" spans="1:18" ht="9" customHeight="1" x14ac:dyDescent="0.2">
      <c r="P57" s="12"/>
      <c r="Q57" s="9"/>
      <c r="R57" s="9"/>
    </row>
    <row r="58" spans="1:18" x14ac:dyDescent="0.2">
      <c r="C58" s="2" t="s">
        <v>28</v>
      </c>
      <c r="P58" s="12">
        <v>150.30987667300002</v>
      </c>
      <c r="Q58" s="9"/>
      <c r="R58" s="9"/>
    </row>
    <row r="59" spans="1:18" ht="9" customHeight="1" x14ac:dyDescent="0.2">
      <c r="P59" s="12"/>
      <c r="Q59" s="9"/>
      <c r="R59" s="9"/>
    </row>
    <row r="60" spans="1:18" x14ac:dyDescent="0.2">
      <c r="C60" s="2" t="s">
        <v>30</v>
      </c>
      <c r="P60" s="12">
        <v>16.534086434030002</v>
      </c>
    </row>
    <row r="61" spans="1:18" ht="8.25" customHeight="1" x14ac:dyDescent="0.2">
      <c r="P61" s="12"/>
    </row>
    <row r="62" spans="1:18" x14ac:dyDescent="0.2">
      <c r="C62" s="2" t="s">
        <v>83</v>
      </c>
      <c r="P62" s="12">
        <v>82.88</v>
      </c>
    </row>
    <row r="63" spans="1:18" ht="8.25" customHeight="1" x14ac:dyDescent="0.2">
      <c r="P63" s="12"/>
    </row>
    <row r="64" spans="1:18" x14ac:dyDescent="0.2">
      <c r="C64" s="215" t="s">
        <v>340</v>
      </c>
      <c r="D64" s="215"/>
      <c r="P64" s="12">
        <v>249.72396310703002</v>
      </c>
    </row>
    <row r="65" spans="1:18" x14ac:dyDescent="0.2">
      <c r="P65" s="12"/>
    </row>
    <row r="66" spans="1:18" s="13" customFormat="1" x14ac:dyDescent="0.2">
      <c r="A66" s="189" t="s">
        <v>288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</row>
  </sheetData>
  <mergeCells count="146"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66:R66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A49:A52"/>
    <mergeCell ref="B49:B52"/>
    <mergeCell ref="C49:C52"/>
    <mergeCell ref="D49:D52"/>
    <mergeCell ref="F45:F4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G33:G36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A25:A28"/>
    <mergeCell ref="D25:D28"/>
    <mergeCell ref="H25:H28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D5:R5"/>
    <mergeCell ref="K10:O10"/>
    <mergeCell ref="A12:A15"/>
    <mergeCell ref="B12:B15"/>
    <mergeCell ref="C12:C15"/>
    <mergeCell ref="D12:D15"/>
    <mergeCell ref="E12:E15"/>
    <mergeCell ref="F12:F15"/>
    <mergeCell ref="C10:E10"/>
    <mergeCell ref="A17:A20"/>
    <mergeCell ref="B17:B20"/>
    <mergeCell ref="C17:C20"/>
    <mergeCell ref="D17:D20"/>
    <mergeCell ref="E17:E20"/>
    <mergeCell ref="F17:F20"/>
    <mergeCell ref="F10:G10"/>
    <mergeCell ref="G17:G20"/>
    <mergeCell ref="E11:G11"/>
    <mergeCell ref="R17:R20"/>
    <mergeCell ref="R49:R52"/>
    <mergeCell ref="G45:G48"/>
    <mergeCell ref="H45:H48"/>
    <mergeCell ref="I45:I48"/>
    <mergeCell ref="Q33:Q36"/>
    <mergeCell ref="R33:R36"/>
    <mergeCell ref="I25:I28"/>
    <mergeCell ref="J45:J48"/>
    <mergeCell ref="P45:P48"/>
    <mergeCell ref="J49:J52"/>
    <mergeCell ref="P49:P52"/>
    <mergeCell ref="Q49:Q52"/>
    <mergeCell ref="J37:J40"/>
    <mergeCell ref="P37:P40"/>
    <mergeCell ref="Q37:Q40"/>
    <mergeCell ref="R37:R40"/>
    <mergeCell ref="Q45:Q48"/>
    <mergeCell ref="R45:R48"/>
    <mergeCell ref="J21:J24"/>
    <mergeCell ref="P21:P24"/>
    <mergeCell ref="Q21:Q24"/>
    <mergeCell ref="R21:R24"/>
    <mergeCell ref="C64:D64"/>
    <mergeCell ref="B25:B28"/>
    <mergeCell ref="C25:C28"/>
    <mergeCell ref="E25:E28"/>
    <mergeCell ref="F25:F28"/>
    <mergeCell ref="G25:G28"/>
    <mergeCell ref="P17:P20"/>
    <mergeCell ref="Q17:Q20"/>
    <mergeCell ref="H33:H36"/>
    <mergeCell ref="I33:I36"/>
    <mergeCell ref="Q25:Q28"/>
    <mergeCell ref="J33:J36"/>
    <mergeCell ref="P33:P36"/>
    <mergeCell ref="J25:J28"/>
    <mergeCell ref="P25:P28"/>
    <mergeCell ref="H17:H20"/>
    <mergeCell ref="I17:I20"/>
    <mergeCell ref="J17:J20"/>
    <mergeCell ref="E49:E52"/>
    <mergeCell ref="F49:F52"/>
    <mergeCell ref="G49:G52"/>
    <mergeCell ref="H49:H52"/>
    <mergeCell ref="I49:I5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x14ac:dyDescent="0.2">
      <c r="B3" s="179" t="s">
        <v>545</v>
      </c>
      <c r="C3" s="179"/>
      <c r="D3" s="179"/>
      <c r="E3" s="179"/>
      <c r="F3" s="179"/>
    </row>
    <row r="4" spans="1:10" x14ac:dyDescent="0.2">
      <c r="B4" s="187" t="s">
        <v>94</v>
      </c>
      <c r="C4" s="187"/>
      <c r="D4" s="187"/>
      <c r="E4" s="187"/>
      <c r="F4" s="187"/>
    </row>
    <row r="5" spans="1:10" x14ac:dyDescent="0.2">
      <c r="B5" s="187"/>
      <c r="C5" s="187"/>
      <c r="D5" s="187"/>
      <c r="E5" s="187"/>
      <c r="F5" s="187"/>
    </row>
    <row r="6" spans="1:10" x14ac:dyDescent="0.2">
      <c r="A6" s="63"/>
      <c r="B6" s="188" t="s">
        <v>191</v>
      </c>
      <c r="C6" s="188"/>
      <c r="D6" s="188"/>
      <c r="E6" s="63"/>
      <c r="F6" s="63"/>
    </row>
    <row r="7" spans="1:10" x14ac:dyDescent="0.2">
      <c r="A7" s="63"/>
      <c r="B7" s="63"/>
      <c r="C7" s="63"/>
      <c r="D7" s="63"/>
      <c r="E7" s="63"/>
      <c r="F7" s="63"/>
    </row>
    <row r="8" spans="1:10" x14ac:dyDescent="0.2">
      <c r="A8" s="63"/>
      <c r="B8" s="63"/>
      <c r="C8" s="66" t="s">
        <v>32</v>
      </c>
      <c r="D8" s="63"/>
      <c r="E8" s="16">
        <v>518.62622263200001</v>
      </c>
      <c r="F8" s="66" t="s">
        <v>21</v>
      </c>
    </row>
    <row r="9" spans="1:10" ht="39.75" customHeight="1" x14ac:dyDescent="0.2">
      <c r="A9" s="64" t="s">
        <v>0</v>
      </c>
      <c r="B9" s="65" t="s">
        <v>33</v>
      </c>
      <c r="C9" s="40" t="s">
        <v>34</v>
      </c>
      <c r="D9" s="41" t="s">
        <v>73</v>
      </c>
      <c r="E9" s="40" t="s">
        <v>35</v>
      </c>
      <c r="F9" s="40" t="s">
        <v>36</v>
      </c>
    </row>
    <row r="10" spans="1:10" ht="14.1" customHeight="1" outlineLevel="1" x14ac:dyDescent="0.2">
      <c r="A10" s="42">
        <v>1</v>
      </c>
      <c r="B10" s="43">
        <v>2</v>
      </c>
      <c r="C10" s="44">
        <v>3</v>
      </c>
      <c r="D10" s="44">
        <v>4</v>
      </c>
      <c r="E10" s="44">
        <v>5</v>
      </c>
      <c r="F10" s="44">
        <v>6</v>
      </c>
    </row>
    <row r="11" spans="1:10" ht="14.1" customHeight="1" outlineLevel="1" x14ac:dyDescent="0.2">
      <c r="A11" s="17"/>
      <c r="B11" s="18" t="s">
        <v>31</v>
      </c>
      <c r="C11" s="19"/>
      <c r="D11" s="20"/>
      <c r="E11" s="20"/>
      <c r="F11" s="20"/>
    </row>
    <row r="12" spans="1:10" ht="14.1" customHeight="1" outlineLevel="1" x14ac:dyDescent="0.2">
      <c r="A12" s="17" t="s">
        <v>101</v>
      </c>
      <c r="B12" s="18" t="s">
        <v>92</v>
      </c>
      <c r="C12" s="21">
        <v>423.09204</v>
      </c>
      <c r="D12" s="21"/>
      <c r="E12" s="21">
        <v>0</v>
      </c>
      <c r="F12" s="21">
        <v>423.09204</v>
      </c>
      <c r="H12" s="31"/>
      <c r="I12" s="31"/>
    </row>
    <row r="13" spans="1:10" ht="14.1" customHeight="1" outlineLevel="1" x14ac:dyDescent="0.2">
      <c r="A13" s="17"/>
      <c r="B13" s="45" t="s">
        <v>37</v>
      </c>
      <c r="C13" s="22">
        <v>423.09204</v>
      </c>
      <c r="D13" s="22">
        <v>0</v>
      </c>
      <c r="E13" s="22">
        <v>0</v>
      </c>
      <c r="F13" s="22">
        <v>423.09204</v>
      </c>
      <c r="H13" s="31"/>
    </row>
    <row r="14" spans="1:10" ht="14.1" customHeight="1" outlineLevel="1" x14ac:dyDescent="0.2">
      <c r="A14" s="17"/>
      <c r="B14" s="18" t="s">
        <v>38</v>
      </c>
      <c r="C14" s="22">
        <v>423.09204</v>
      </c>
      <c r="D14" s="22">
        <v>0</v>
      </c>
      <c r="E14" s="22">
        <v>0</v>
      </c>
      <c r="F14" s="22">
        <v>423.09204</v>
      </c>
    </row>
    <row r="15" spans="1:10" ht="14.1" customHeight="1" outlineLevel="1" x14ac:dyDescent="0.2">
      <c r="A15" s="46" t="s">
        <v>71</v>
      </c>
      <c r="B15" s="18" t="s">
        <v>39</v>
      </c>
      <c r="C15" s="21"/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40</v>
      </c>
      <c r="C16" s="22">
        <v>423.09204</v>
      </c>
      <c r="D16" s="22">
        <v>0</v>
      </c>
      <c r="E16" s="22">
        <v>0</v>
      </c>
      <c r="F16" s="22">
        <v>423.09204</v>
      </c>
      <c r="H16" s="31"/>
      <c r="I16" s="31"/>
      <c r="J16" s="31"/>
    </row>
    <row r="17" spans="1:6" ht="14.1" customHeight="1" outlineLevel="1" x14ac:dyDescent="0.2">
      <c r="A17" s="17"/>
      <c r="B17" s="18" t="s">
        <v>41</v>
      </c>
      <c r="C17" s="21"/>
      <c r="D17" s="21"/>
      <c r="E17" s="21"/>
      <c r="F17" s="21"/>
    </row>
    <row r="18" spans="1:6" ht="14.1" customHeight="1" outlineLevel="1" x14ac:dyDescent="0.2">
      <c r="A18" s="46" t="s">
        <v>96</v>
      </c>
      <c r="B18" s="18" t="s">
        <v>42</v>
      </c>
      <c r="C18" s="21"/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37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75</v>
      </c>
      <c r="C20" s="22"/>
      <c r="D20" s="22"/>
      <c r="E20" s="22"/>
      <c r="F20" s="22">
        <v>0</v>
      </c>
    </row>
    <row r="21" spans="1:6" ht="14.1" customHeight="1" outlineLevel="1" x14ac:dyDescent="0.2">
      <c r="A21" s="17"/>
      <c r="B21" s="18" t="s">
        <v>43</v>
      </c>
      <c r="C21" s="22"/>
      <c r="D21" s="22"/>
      <c r="E21" s="22">
        <v>0.63463806</v>
      </c>
      <c r="F21" s="22">
        <v>0.63463806</v>
      </c>
    </row>
    <row r="22" spans="1:6" ht="14.1" customHeight="1" outlineLevel="1" x14ac:dyDescent="0.2">
      <c r="A22" s="17"/>
      <c r="B22" s="18" t="s">
        <v>44</v>
      </c>
      <c r="C22" s="22">
        <v>423.09204</v>
      </c>
      <c r="D22" s="22">
        <v>0</v>
      </c>
      <c r="E22" s="22">
        <v>0.63463806</v>
      </c>
      <c r="F22" s="22">
        <v>423.72667805999998</v>
      </c>
    </row>
    <row r="23" spans="1:6" ht="14.1" customHeight="1" outlineLevel="1" x14ac:dyDescent="0.2">
      <c r="A23" s="23"/>
      <c r="B23" s="18" t="s">
        <v>95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45</v>
      </c>
      <c r="C24" s="21"/>
      <c r="D24" s="21"/>
      <c r="E24" s="21">
        <v>8.4618408000000009</v>
      </c>
      <c r="F24" s="21">
        <v>8.4618408000000009</v>
      </c>
    </row>
    <row r="25" spans="1:6" ht="14.1" customHeight="1" outlineLevel="1" x14ac:dyDescent="0.2">
      <c r="A25" s="23">
        <v>6.0000000000000001E-3</v>
      </c>
      <c r="B25" s="18" t="s">
        <v>46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37</v>
      </c>
      <c r="C26" s="21"/>
      <c r="D26" s="21"/>
      <c r="E26" s="22">
        <v>8.4618408000000009</v>
      </c>
      <c r="F26" s="22">
        <v>8.4618408000000009</v>
      </c>
    </row>
    <row r="27" spans="1:6" ht="14.1" customHeight="1" outlineLevel="1" x14ac:dyDescent="0.2">
      <c r="A27" s="17"/>
      <c r="B27" s="18" t="s">
        <v>47</v>
      </c>
      <c r="C27" s="21">
        <v>423.09204</v>
      </c>
      <c r="D27" s="21">
        <v>0</v>
      </c>
      <c r="E27" s="21">
        <v>9.0964788600000013</v>
      </c>
      <c r="F27" s="21">
        <v>432.18851885999999</v>
      </c>
    </row>
    <row r="28" spans="1:6" ht="14.1" customHeight="1" outlineLevel="1" x14ac:dyDescent="0.2">
      <c r="A28" s="24"/>
      <c r="B28" s="18" t="s">
        <v>48</v>
      </c>
      <c r="C28" s="21"/>
      <c r="D28" s="21"/>
      <c r="E28" s="21"/>
      <c r="F28" s="21">
        <v>0</v>
      </c>
    </row>
    <row r="29" spans="1:6" ht="14.1" customHeight="1" outlineLevel="1" x14ac:dyDescent="0.2">
      <c r="A29" s="24"/>
      <c r="B29" s="18" t="s">
        <v>49</v>
      </c>
      <c r="C29" s="22">
        <v>423.09204</v>
      </c>
      <c r="D29" s="22">
        <v>0</v>
      </c>
      <c r="E29" s="22">
        <v>9.0964788600000013</v>
      </c>
      <c r="F29" s="22">
        <v>432.18851885999999</v>
      </c>
    </row>
    <row r="30" spans="1:6" ht="14.1" customHeight="1" outlineLevel="1" x14ac:dyDescent="0.2">
      <c r="A30" s="24"/>
      <c r="B30" s="18" t="s">
        <v>50</v>
      </c>
      <c r="C30" s="21">
        <v>84.618408000000002</v>
      </c>
      <c r="D30" s="21">
        <v>0</v>
      </c>
      <c r="E30" s="21">
        <v>1.8192957720000003</v>
      </c>
      <c r="F30" s="21">
        <v>86.437703772000006</v>
      </c>
    </row>
    <row r="31" spans="1:6" ht="14.1" customHeight="1" outlineLevel="1" x14ac:dyDescent="0.2">
      <c r="A31" s="24"/>
      <c r="B31" s="18" t="s">
        <v>49</v>
      </c>
      <c r="C31" s="22">
        <v>507.71044799999999</v>
      </c>
      <c r="D31" s="22">
        <v>0</v>
      </c>
      <c r="E31" s="22">
        <v>10.915774632000002</v>
      </c>
      <c r="F31" s="22">
        <v>518.62622263200001</v>
      </c>
    </row>
    <row r="32" spans="1:6" x14ac:dyDescent="0.2">
      <c r="A32" s="25"/>
      <c r="B32" s="26" t="s">
        <v>51</v>
      </c>
      <c r="C32" s="26"/>
      <c r="D32" s="27"/>
      <c r="E32" s="26"/>
      <c r="F32" s="2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Zeros="0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3" spans="1:18" ht="15" customHeight="1" x14ac:dyDescent="0.2">
      <c r="A3" s="184"/>
      <c r="B3" s="184"/>
      <c r="C3" s="2" t="s">
        <v>27</v>
      </c>
      <c r="D3" s="269" t="s">
        <v>544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56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5" customHeight="1" x14ac:dyDescent="0.2">
      <c r="C5" s="58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192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423.09204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E10" s="280" t="s">
        <v>339</v>
      </c>
      <c r="F10" s="280"/>
      <c r="G10" s="280"/>
      <c r="K10" s="281" t="s">
        <v>25</v>
      </c>
      <c r="L10" s="281"/>
      <c r="M10" s="281"/>
      <c r="N10" s="281"/>
      <c r="O10" s="281"/>
      <c r="P10" s="111">
        <v>1.0880000000000001</v>
      </c>
    </row>
    <row r="11" spans="1:18" ht="13.5" x14ac:dyDescent="0.2">
      <c r="A11" s="3"/>
      <c r="K11" s="30"/>
      <c r="L11" s="30"/>
      <c r="M11" s="30"/>
      <c r="N11" s="30"/>
      <c r="O11" s="30"/>
      <c r="P11" s="58"/>
    </row>
    <row r="12" spans="1:18" ht="22.5" customHeight="1" x14ac:dyDescent="0.2">
      <c r="A12" s="293" t="s">
        <v>0</v>
      </c>
      <c r="B12" s="299" t="s">
        <v>1</v>
      </c>
      <c r="C12" s="293" t="s">
        <v>2</v>
      </c>
      <c r="D12" s="299" t="s">
        <v>3</v>
      </c>
      <c r="E12" s="299" t="s">
        <v>4</v>
      </c>
      <c r="F12" s="299" t="s">
        <v>5</v>
      </c>
      <c r="G12" s="293" t="s">
        <v>6</v>
      </c>
      <c r="H12" s="293"/>
      <c r="I12" s="293"/>
      <c r="J12" s="293"/>
      <c r="K12" s="293"/>
      <c r="L12" s="293"/>
      <c r="M12" s="293"/>
      <c r="N12" s="293"/>
      <c r="O12" s="293"/>
      <c r="P12" s="293" t="s">
        <v>7</v>
      </c>
      <c r="Q12" s="293" t="s">
        <v>8</v>
      </c>
      <c r="R12" s="33" t="s">
        <v>8</v>
      </c>
    </row>
    <row r="13" spans="1:18" ht="13.5" customHeight="1" x14ac:dyDescent="0.2">
      <c r="A13" s="293"/>
      <c r="B13" s="299"/>
      <c r="C13" s="293"/>
      <c r="D13" s="299"/>
      <c r="E13" s="299"/>
      <c r="F13" s="299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33" t="s">
        <v>9</v>
      </c>
    </row>
    <row r="14" spans="1:18" ht="20.25" customHeight="1" x14ac:dyDescent="0.2">
      <c r="A14" s="293"/>
      <c r="B14" s="299"/>
      <c r="C14" s="293"/>
      <c r="D14" s="299"/>
      <c r="E14" s="299"/>
      <c r="F14" s="299"/>
      <c r="G14" s="293" t="s">
        <v>10</v>
      </c>
      <c r="H14" s="293"/>
      <c r="I14" s="293" t="s">
        <v>11</v>
      </c>
      <c r="J14" s="293"/>
      <c r="K14" s="293" t="s">
        <v>12</v>
      </c>
      <c r="L14" s="293"/>
      <c r="M14" s="293"/>
      <c r="N14" s="293"/>
      <c r="O14" s="293"/>
      <c r="P14" s="293"/>
      <c r="Q14" s="293"/>
      <c r="R14" s="34">
        <v>1.0880000000000001</v>
      </c>
    </row>
    <row r="15" spans="1:18" s="32" customFormat="1" ht="46.5" x14ac:dyDescent="0.2">
      <c r="A15" s="293"/>
      <c r="B15" s="299"/>
      <c r="C15" s="293"/>
      <c r="D15" s="299"/>
      <c r="E15" s="299"/>
      <c r="F15" s="299"/>
      <c r="G15" s="61" t="s">
        <v>13</v>
      </c>
      <c r="H15" s="60" t="s">
        <v>14</v>
      </c>
      <c r="I15" s="61" t="s">
        <v>13</v>
      </c>
      <c r="J15" s="60" t="s">
        <v>14</v>
      </c>
      <c r="K15" s="60" t="s">
        <v>15</v>
      </c>
      <c r="L15" s="61" t="s">
        <v>16</v>
      </c>
      <c r="M15" s="60" t="s">
        <v>17</v>
      </c>
      <c r="N15" s="60" t="s">
        <v>18</v>
      </c>
      <c r="O15" s="61" t="s">
        <v>19</v>
      </c>
      <c r="P15" s="7" t="s">
        <v>20</v>
      </c>
      <c r="Q15" s="7" t="s">
        <v>20</v>
      </c>
      <c r="R15" s="7" t="s">
        <v>20</v>
      </c>
    </row>
    <row r="16" spans="1:18" s="32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ht="12.75" customHeight="1" x14ac:dyDescent="0.2">
      <c r="A17" s="300">
        <v>1</v>
      </c>
      <c r="B17" s="306" t="s">
        <v>260</v>
      </c>
      <c r="C17" s="252" t="s">
        <v>425</v>
      </c>
      <c r="D17" s="302" t="s">
        <v>137</v>
      </c>
      <c r="E17" s="203">
        <v>4</v>
      </c>
      <c r="F17" s="284">
        <v>21</v>
      </c>
      <c r="G17" s="209"/>
      <c r="H17" s="212">
        <v>0</v>
      </c>
      <c r="I17" s="209"/>
      <c r="J17" s="212">
        <v>0</v>
      </c>
      <c r="K17" s="5" t="s">
        <v>140</v>
      </c>
      <c r="L17" s="68" t="s">
        <v>137</v>
      </c>
      <c r="M17" s="68">
        <v>1</v>
      </c>
      <c r="N17" s="97">
        <v>25</v>
      </c>
      <c r="O17" s="7">
        <v>25</v>
      </c>
      <c r="P17" s="212">
        <v>84</v>
      </c>
      <c r="Q17" s="212">
        <v>21</v>
      </c>
      <c r="R17" s="212">
        <v>21</v>
      </c>
    </row>
    <row r="18" spans="1:18" x14ac:dyDescent="0.2">
      <c r="A18" s="300"/>
      <c r="B18" s="229"/>
      <c r="C18" s="253"/>
      <c r="D18" s="221"/>
      <c r="E18" s="204"/>
      <c r="F18" s="285"/>
      <c r="G18" s="210"/>
      <c r="H18" s="213"/>
      <c r="I18" s="210"/>
      <c r="J18" s="213"/>
      <c r="K18" s="5"/>
      <c r="L18" s="5"/>
      <c r="M18" s="5"/>
      <c r="N18" s="97"/>
      <c r="O18" s="7">
        <v>0</v>
      </c>
      <c r="P18" s="213"/>
      <c r="Q18" s="213"/>
      <c r="R18" s="213"/>
    </row>
    <row r="19" spans="1:18" x14ac:dyDescent="0.2">
      <c r="A19" s="300"/>
      <c r="B19" s="229"/>
      <c r="C19" s="253"/>
      <c r="D19" s="221"/>
      <c r="E19" s="204"/>
      <c r="F19" s="285"/>
      <c r="G19" s="210"/>
      <c r="H19" s="213"/>
      <c r="I19" s="210"/>
      <c r="J19" s="213"/>
      <c r="K19" s="5"/>
      <c r="L19" s="5"/>
      <c r="M19" s="39"/>
      <c r="N19" s="97"/>
      <c r="O19" s="7">
        <v>0</v>
      </c>
      <c r="P19" s="213"/>
      <c r="Q19" s="213"/>
      <c r="R19" s="213"/>
    </row>
    <row r="20" spans="1:18" ht="63" customHeight="1" x14ac:dyDescent="0.2">
      <c r="A20" s="300"/>
      <c r="B20" s="230"/>
      <c r="C20" s="254"/>
      <c r="D20" s="222"/>
      <c r="E20" s="205"/>
      <c r="F20" s="286"/>
      <c r="G20" s="211"/>
      <c r="H20" s="214"/>
      <c r="I20" s="211"/>
      <c r="J20" s="214"/>
      <c r="K20" s="5"/>
      <c r="L20" s="5"/>
      <c r="M20" s="5"/>
      <c r="N20" s="97"/>
      <c r="O20" s="7">
        <v>0</v>
      </c>
      <c r="P20" s="214"/>
      <c r="Q20" s="214"/>
      <c r="R20" s="214"/>
    </row>
    <row r="21" spans="1:18" ht="12.75" customHeight="1" x14ac:dyDescent="0.2">
      <c r="A21" s="300">
        <v>2</v>
      </c>
      <c r="B21" s="306"/>
      <c r="C21" s="252" t="s">
        <v>427</v>
      </c>
      <c r="D21" s="302" t="s">
        <v>137</v>
      </c>
      <c r="E21" s="203">
        <v>4</v>
      </c>
      <c r="F21" s="284">
        <v>21</v>
      </c>
      <c r="G21" s="209"/>
      <c r="H21" s="212">
        <v>0</v>
      </c>
      <c r="I21" s="209"/>
      <c r="J21" s="212">
        <v>0</v>
      </c>
      <c r="K21" s="5" t="s">
        <v>426</v>
      </c>
      <c r="L21" s="68" t="s">
        <v>137</v>
      </c>
      <c r="M21" s="68">
        <v>1</v>
      </c>
      <c r="N21" s="112">
        <v>8.3330000000000002</v>
      </c>
      <c r="O21" s="7">
        <v>8.3330000000000002</v>
      </c>
      <c r="P21" s="212">
        <v>84</v>
      </c>
      <c r="Q21" s="212">
        <v>21</v>
      </c>
      <c r="R21" s="212">
        <v>21</v>
      </c>
    </row>
    <row r="22" spans="1:18" x14ac:dyDescent="0.2">
      <c r="A22" s="300"/>
      <c r="B22" s="229"/>
      <c r="C22" s="253"/>
      <c r="D22" s="221"/>
      <c r="E22" s="204"/>
      <c r="F22" s="285"/>
      <c r="G22" s="210"/>
      <c r="H22" s="213"/>
      <c r="I22" s="210"/>
      <c r="J22" s="213"/>
      <c r="K22" s="5"/>
      <c r="L22" s="5"/>
      <c r="M22" s="5"/>
      <c r="N22" s="112"/>
      <c r="O22" s="7">
        <v>0</v>
      </c>
      <c r="P22" s="213"/>
      <c r="Q22" s="213"/>
      <c r="R22" s="213"/>
    </row>
    <row r="23" spans="1:18" x14ac:dyDescent="0.2">
      <c r="A23" s="300"/>
      <c r="B23" s="229"/>
      <c r="C23" s="253"/>
      <c r="D23" s="221"/>
      <c r="E23" s="204"/>
      <c r="F23" s="285"/>
      <c r="G23" s="210"/>
      <c r="H23" s="213"/>
      <c r="I23" s="210"/>
      <c r="J23" s="213"/>
      <c r="K23" s="5"/>
      <c r="L23" s="5"/>
      <c r="M23" s="39"/>
      <c r="N23" s="112"/>
      <c r="O23" s="7">
        <v>0</v>
      </c>
      <c r="P23" s="213"/>
      <c r="Q23" s="213"/>
      <c r="R23" s="213"/>
    </row>
    <row r="24" spans="1:18" ht="13.5" customHeight="1" x14ac:dyDescent="0.2">
      <c r="A24" s="300"/>
      <c r="B24" s="230"/>
      <c r="C24" s="254"/>
      <c r="D24" s="222"/>
      <c r="E24" s="205"/>
      <c r="F24" s="286"/>
      <c r="G24" s="211"/>
      <c r="H24" s="214"/>
      <c r="I24" s="211"/>
      <c r="J24" s="214"/>
      <c r="K24" s="5"/>
      <c r="L24" s="5"/>
      <c r="M24" s="5"/>
      <c r="N24" s="112"/>
      <c r="O24" s="7">
        <v>0</v>
      </c>
      <c r="P24" s="214"/>
      <c r="Q24" s="214"/>
      <c r="R24" s="214"/>
    </row>
    <row r="25" spans="1:18" ht="12.75" customHeight="1" x14ac:dyDescent="0.2">
      <c r="A25" s="300">
        <v>3</v>
      </c>
      <c r="B25" s="306" t="s">
        <v>428</v>
      </c>
      <c r="C25" s="252" t="s">
        <v>429</v>
      </c>
      <c r="D25" s="302" t="s">
        <v>259</v>
      </c>
      <c r="E25" s="203">
        <v>2</v>
      </c>
      <c r="F25" s="284">
        <v>0</v>
      </c>
      <c r="G25" s="209"/>
      <c r="H25" s="212">
        <v>0</v>
      </c>
      <c r="I25" s="209"/>
      <c r="J25" s="212">
        <v>0</v>
      </c>
      <c r="K25" s="5"/>
      <c r="L25" s="68"/>
      <c r="M25" s="68"/>
      <c r="N25" s="105"/>
      <c r="O25" s="7">
        <v>0</v>
      </c>
      <c r="P25" s="212">
        <v>0</v>
      </c>
      <c r="Q25" s="212">
        <v>0</v>
      </c>
      <c r="R25" s="212">
        <v>0</v>
      </c>
    </row>
    <row r="26" spans="1:18" x14ac:dyDescent="0.2">
      <c r="A26" s="300"/>
      <c r="B26" s="229"/>
      <c r="C26" s="253"/>
      <c r="D26" s="221"/>
      <c r="E26" s="204"/>
      <c r="F26" s="285"/>
      <c r="G26" s="210"/>
      <c r="H26" s="213"/>
      <c r="I26" s="210"/>
      <c r="J26" s="213"/>
      <c r="K26" s="5"/>
      <c r="L26" s="5"/>
      <c r="M26" s="5"/>
      <c r="N26" s="105"/>
      <c r="O26" s="7">
        <v>0</v>
      </c>
      <c r="P26" s="213"/>
      <c r="Q26" s="213"/>
      <c r="R26" s="213"/>
    </row>
    <row r="27" spans="1:18" x14ac:dyDescent="0.2">
      <c r="A27" s="300"/>
      <c r="B27" s="229"/>
      <c r="C27" s="253"/>
      <c r="D27" s="221"/>
      <c r="E27" s="204"/>
      <c r="F27" s="285"/>
      <c r="G27" s="210"/>
      <c r="H27" s="213"/>
      <c r="I27" s="210"/>
      <c r="J27" s="213"/>
      <c r="K27" s="5"/>
      <c r="L27" s="5"/>
      <c r="M27" s="39"/>
      <c r="N27" s="105"/>
      <c r="O27" s="7">
        <v>0</v>
      </c>
      <c r="P27" s="213"/>
      <c r="Q27" s="213"/>
      <c r="R27" s="213"/>
    </row>
    <row r="28" spans="1:18" ht="13.5" customHeight="1" x14ac:dyDescent="0.2">
      <c r="A28" s="300"/>
      <c r="B28" s="230"/>
      <c r="C28" s="254"/>
      <c r="D28" s="222"/>
      <c r="E28" s="205"/>
      <c r="F28" s="286"/>
      <c r="G28" s="211"/>
      <c r="H28" s="214"/>
      <c r="I28" s="211"/>
      <c r="J28" s="214"/>
      <c r="K28" s="5"/>
      <c r="L28" s="5"/>
      <c r="M28" s="5"/>
      <c r="N28" s="105"/>
      <c r="O28" s="7">
        <v>0</v>
      </c>
      <c r="P28" s="214"/>
      <c r="Q28" s="214"/>
      <c r="R28" s="214"/>
    </row>
    <row r="29" spans="1:18" ht="12.75" customHeight="1" x14ac:dyDescent="0.2">
      <c r="A29" s="300">
        <v>4</v>
      </c>
      <c r="B29" s="306"/>
      <c r="C29" s="252" t="s">
        <v>430</v>
      </c>
      <c r="D29" s="302" t="s">
        <v>137</v>
      </c>
      <c r="E29" s="203">
        <v>10</v>
      </c>
      <c r="F29" s="284">
        <v>18.332999999999998</v>
      </c>
      <c r="G29" s="209"/>
      <c r="H29" s="212">
        <v>0</v>
      </c>
      <c r="I29" s="209"/>
      <c r="J29" s="212">
        <v>0</v>
      </c>
      <c r="K29" s="5" t="s">
        <v>140</v>
      </c>
      <c r="L29" s="68" t="s">
        <v>137</v>
      </c>
      <c r="M29" s="68">
        <v>1</v>
      </c>
      <c r="N29" s="105">
        <v>18.332999999999998</v>
      </c>
      <c r="O29" s="7">
        <v>18.332999999999998</v>
      </c>
      <c r="P29" s="212">
        <v>183.32999999999998</v>
      </c>
      <c r="Q29" s="212">
        <v>18.332999999999998</v>
      </c>
      <c r="R29" s="212">
        <v>18.332999999999998</v>
      </c>
    </row>
    <row r="30" spans="1:18" x14ac:dyDescent="0.2">
      <c r="A30" s="300"/>
      <c r="B30" s="229"/>
      <c r="C30" s="253"/>
      <c r="D30" s="221"/>
      <c r="E30" s="204"/>
      <c r="F30" s="285"/>
      <c r="G30" s="210"/>
      <c r="H30" s="213"/>
      <c r="I30" s="210"/>
      <c r="J30" s="213"/>
      <c r="K30" s="5"/>
      <c r="L30" s="5"/>
      <c r="M30" s="5"/>
      <c r="N30" s="105"/>
      <c r="O30" s="7">
        <v>0</v>
      </c>
      <c r="P30" s="213"/>
      <c r="Q30" s="213"/>
      <c r="R30" s="213"/>
    </row>
    <row r="31" spans="1:18" x14ac:dyDescent="0.2">
      <c r="A31" s="300"/>
      <c r="B31" s="229"/>
      <c r="C31" s="253"/>
      <c r="D31" s="221"/>
      <c r="E31" s="204"/>
      <c r="F31" s="285"/>
      <c r="G31" s="210"/>
      <c r="H31" s="213"/>
      <c r="I31" s="210"/>
      <c r="J31" s="213"/>
      <c r="K31" s="5"/>
      <c r="L31" s="5"/>
      <c r="M31" s="39"/>
      <c r="N31" s="105"/>
      <c r="O31" s="7">
        <v>0</v>
      </c>
      <c r="P31" s="213"/>
      <c r="Q31" s="213"/>
      <c r="R31" s="213"/>
    </row>
    <row r="32" spans="1:18" ht="57" customHeight="1" x14ac:dyDescent="0.2">
      <c r="A32" s="300"/>
      <c r="B32" s="230"/>
      <c r="C32" s="254"/>
      <c r="D32" s="222"/>
      <c r="E32" s="205"/>
      <c r="F32" s="286"/>
      <c r="G32" s="211"/>
      <c r="H32" s="214"/>
      <c r="I32" s="211"/>
      <c r="J32" s="214"/>
      <c r="K32" s="5"/>
      <c r="L32" s="5"/>
      <c r="M32" s="5"/>
      <c r="N32" s="105"/>
      <c r="O32" s="7">
        <v>0</v>
      </c>
      <c r="P32" s="214"/>
      <c r="Q32" s="214"/>
      <c r="R32" s="214"/>
    </row>
    <row r="33" spans="1:18" ht="12.75" customHeight="1" x14ac:dyDescent="0.2">
      <c r="A33" s="300">
        <v>5</v>
      </c>
      <c r="B33" s="306"/>
      <c r="C33" s="252" t="s">
        <v>431</v>
      </c>
      <c r="D33" s="302" t="s">
        <v>137</v>
      </c>
      <c r="E33" s="203">
        <v>2</v>
      </c>
      <c r="F33" s="284">
        <v>8.3330000000000002</v>
      </c>
      <c r="G33" s="209"/>
      <c r="H33" s="212">
        <v>0</v>
      </c>
      <c r="I33" s="209"/>
      <c r="J33" s="212">
        <v>0</v>
      </c>
      <c r="K33" s="5" t="s">
        <v>294</v>
      </c>
      <c r="L33" s="68" t="s">
        <v>137</v>
      </c>
      <c r="M33" s="68">
        <v>1</v>
      </c>
      <c r="N33" s="112">
        <v>8.3330000000000002</v>
      </c>
      <c r="O33" s="7">
        <v>8.3330000000000002</v>
      </c>
      <c r="P33" s="212">
        <v>16.666</v>
      </c>
      <c r="Q33" s="212">
        <v>8.3330000000000002</v>
      </c>
      <c r="R33" s="212">
        <v>8.3330000000000002</v>
      </c>
    </row>
    <row r="34" spans="1:18" x14ac:dyDescent="0.2">
      <c r="A34" s="300"/>
      <c r="B34" s="229"/>
      <c r="C34" s="253"/>
      <c r="D34" s="221"/>
      <c r="E34" s="204"/>
      <c r="F34" s="285"/>
      <c r="G34" s="210"/>
      <c r="H34" s="213"/>
      <c r="I34" s="210"/>
      <c r="J34" s="213"/>
      <c r="K34" s="5"/>
      <c r="L34" s="5"/>
      <c r="M34" s="5"/>
      <c r="N34" s="112"/>
      <c r="O34" s="7">
        <v>0</v>
      </c>
      <c r="P34" s="213"/>
      <c r="Q34" s="213"/>
      <c r="R34" s="213"/>
    </row>
    <row r="35" spans="1:18" x14ac:dyDescent="0.2">
      <c r="A35" s="300"/>
      <c r="B35" s="229"/>
      <c r="C35" s="253"/>
      <c r="D35" s="221"/>
      <c r="E35" s="204"/>
      <c r="F35" s="285"/>
      <c r="G35" s="210"/>
      <c r="H35" s="213"/>
      <c r="I35" s="210"/>
      <c r="J35" s="213"/>
      <c r="K35" s="5"/>
      <c r="L35" s="5"/>
      <c r="M35" s="39"/>
      <c r="N35" s="112"/>
      <c r="O35" s="7">
        <v>0</v>
      </c>
      <c r="P35" s="213"/>
      <c r="Q35" s="213"/>
      <c r="R35" s="213"/>
    </row>
    <row r="36" spans="1:18" ht="13.5" customHeight="1" x14ac:dyDescent="0.2">
      <c r="A36" s="300"/>
      <c r="B36" s="230"/>
      <c r="C36" s="254"/>
      <c r="D36" s="222"/>
      <c r="E36" s="205"/>
      <c r="F36" s="286"/>
      <c r="G36" s="211"/>
      <c r="H36" s="214"/>
      <c r="I36" s="211"/>
      <c r="J36" s="214"/>
      <c r="K36" s="5"/>
      <c r="L36" s="5"/>
      <c r="M36" s="5"/>
      <c r="N36" s="112"/>
      <c r="O36" s="7">
        <v>0</v>
      </c>
      <c r="P36" s="214"/>
      <c r="Q36" s="214"/>
      <c r="R36" s="214"/>
    </row>
    <row r="37" spans="1:18" ht="12.75" customHeight="1" x14ac:dyDescent="0.2">
      <c r="A37" s="300">
        <v>6</v>
      </c>
      <c r="B37" s="306"/>
      <c r="C37" s="252" t="s">
        <v>432</v>
      </c>
      <c r="D37" s="302" t="s">
        <v>137</v>
      </c>
      <c r="E37" s="203">
        <v>4</v>
      </c>
      <c r="F37" s="284">
        <v>0.16700000000000001</v>
      </c>
      <c r="G37" s="209"/>
      <c r="H37" s="212">
        <v>0</v>
      </c>
      <c r="I37" s="209"/>
      <c r="J37" s="212">
        <v>0</v>
      </c>
      <c r="K37" s="5" t="s">
        <v>433</v>
      </c>
      <c r="L37" s="68" t="s">
        <v>137</v>
      </c>
      <c r="M37" s="68">
        <v>1</v>
      </c>
      <c r="N37" s="112">
        <v>0.16700000000000001</v>
      </c>
      <c r="O37" s="7">
        <v>0.16700000000000001</v>
      </c>
      <c r="P37" s="212">
        <v>0.66800000000000004</v>
      </c>
      <c r="Q37" s="212">
        <v>0.16700000000000001</v>
      </c>
      <c r="R37" s="212">
        <v>0.16700000000000001</v>
      </c>
    </row>
    <row r="38" spans="1:18" x14ac:dyDescent="0.2">
      <c r="A38" s="300"/>
      <c r="B38" s="229"/>
      <c r="C38" s="253"/>
      <c r="D38" s="221"/>
      <c r="E38" s="204"/>
      <c r="F38" s="285"/>
      <c r="G38" s="210"/>
      <c r="H38" s="213"/>
      <c r="I38" s="210"/>
      <c r="J38" s="213"/>
      <c r="K38" s="5" t="s">
        <v>395</v>
      </c>
      <c r="L38" s="5"/>
      <c r="M38" s="5"/>
      <c r="N38" s="112"/>
      <c r="O38" s="7">
        <v>0</v>
      </c>
      <c r="P38" s="213"/>
      <c r="Q38" s="213"/>
      <c r="R38" s="213"/>
    </row>
    <row r="39" spans="1:18" x14ac:dyDescent="0.2">
      <c r="A39" s="300"/>
      <c r="B39" s="229"/>
      <c r="C39" s="253"/>
      <c r="D39" s="221"/>
      <c r="E39" s="204"/>
      <c r="F39" s="285"/>
      <c r="G39" s="210"/>
      <c r="H39" s="213"/>
      <c r="I39" s="210"/>
      <c r="J39" s="213"/>
      <c r="K39" s="5"/>
      <c r="L39" s="5"/>
      <c r="M39" s="39"/>
      <c r="N39" s="112"/>
      <c r="O39" s="7">
        <v>0</v>
      </c>
      <c r="P39" s="213"/>
      <c r="Q39" s="213"/>
      <c r="R39" s="213"/>
    </row>
    <row r="40" spans="1:18" ht="13.5" customHeight="1" x14ac:dyDescent="0.2">
      <c r="A40" s="300"/>
      <c r="B40" s="230"/>
      <c r="C40" s="254"/>
      <c r="D40" s="222"/>
      <c r="E40" s="205"/>
      <c r="F40" s="286"/>
      <c r="G40" s="211"/>
      <c r="H40" s="214"/>
      <c r="I40" s="211"/>
      <c r="J40" s="214"/>
      <c r="K40" s="5"/>
      <c r="L40" s="5"/>
      <c r="M40" s="5"/>
      <c r="N40" s="112"/>
      <c r="O40" s="7">
        <v>0</v>
      </c>
      <c r="P40" s="214"/>
      <c r="Q40" s="214"/>
      <c r="R40" s="214"/>
    </row>
    <row r="41" spans="1:18" ht="12.75" customHeight="1" x14ac:dyDescent="0.2">
      <c r="A41" s="300">
        <v>7</v>
      </c>
      <c r="B41" s="306"/>
      <c r="C41" s="252" t="s">
        <v>434</v>
      </c>
      <c r="D41" s="302" t="s">
        <v>259</v>
      </c>
      <c r="E41" s="203">
        <v>6</v>
      </c>
      <c r="F41" s="284">
        <v>1.25</v>
      </c>
      <c r="G41" s="209"/>
      <c r="H41" s="212">
        <v>0</v>
      </c>
      <c r="I41" s="209"/>
      <c r="J41" s="212">
        <v>0</v>
      </c>
      <c r="K41" s="5" t="s">
        <v>435</v>
      </c>
      <c r="L41" s="68" t="s">
        <v>259</v>
      </c>
      <c r="M41" s="68">
        <v>1</v>
      </c>
      <c r="N41" s="112">
        <v>1.25</v>
      </c>
      <c r="O41" s="7">
        <v>1.25</v>
      </c>
      <c r="P41" s="212">
        <v>7.5</v>
      </c>
      <c r="Q41" s="212">
        <v>1.25</v>
      </c>
      <c r="R41" s="212">
        <v>1.25</v>
      </c>
    </row>
    <row r="42" spans="1:18" x14ac:dyDescent="0.2">
      <c r="A42" s="300"/>
      <c r="B42" s="229"/>
      <c r="C42" s="253"/>
      <c r="D42" s="221"/>
      <c r="E42" s="204"/>
      <c r="F42" s="285"/>
      <c r="G42" s="210"/>
      <c r="H42" s="213"/>
      <c r="I42" s="210"/>
      <c r="J42" s="213"/>
      <c r="K42" s="5"/>
      <c r="L42" s="5"/>
      <c r="M42" s="5"/>
      <c r="N42" s="112"/>
      <c r="O42" s="7">
        <v>0</v>
      </c>
      <c r="P42" s="213"/>
      <c r="Q42" s="213"/>
      <c r="R42" s="213"/>
    </row>
    <row r="43" spans="1:18" x14ac:dyDescent="0.2">
      <c r="A43" s="300"/>
      <c r="B43" s="229"/>
      <c r="C43" s="253"/>
      <c r="D43" s="221"/>
      <c r="E43" s="204"/>
      <c r="F43" s="285"/>
      <c r="G43" s="210"/>
      <c r="H43" s="213"/>
      <c r="I43" s="210"/>
      <c r="J43" s="213"/>
      <c r="K43" s="5"/>
      <c r="L43" s="5"/>
      <c r="M43" s="39"/>
      <c r="N43" s="112"/>
      <c r="O43" s="7">
        <v>0</v>
      </c>
      <c r="P43" s="213"/>
      <c r="Q43" s="213"/>
      <c r="R43" s="213"/>
    </row>
    <row r="44" spans="1:18" ht="13.5" customHeight="1" x14ac:dyDescent="0.2">
      <c r="A44" s="300"/>
      <c r="B44" s="230"/>
      <c r="C44" s="254"/>
      <c r="D44" s="222"/>
      <c r="E44" s="205"/>
      <c r="F44" s="286"/>
      <c r="G44" s="211"/>
      <c r="H44" s="214"/>
      <c r="I44" s="211"/>
      <c r="J44" s="214"/>
      <c r="K44" s="5"/>
      <c r="L44" s="5"/>
      <c r="M44" s="5"/>
      <c r="N44" s="112"/>
      <c r="O44" s="7">
        <v>0</v>
      </c>
      <c r="P44" s="214"/>
      <c r="Q44" s="214"/>
      <c r="R44" s="214"/>
    </row>
    <row r="45" spans="1:18" ht="12.75" customHeight="1" x14ac:dyDescent="0.2">
      <c r="A45" s="300">
        <v>8</v>
      </c>
      <c r="B45" s="228"/>
      <c r="C45" s="252" t="s">
        <v>139</v>
      </c>
      <c r="D45" s="302"/>
      <c r="E45" s="203">
        <v>1</v>
      </c>
      <c r="F45" s="321">
        <v>5</v>
      </c>
      <c r="G45" s="209"/>
      <c r="H45" s="212">
        <v>0</v>
      </c>
      <c r="I45" s="209"/>
      <c r="J45" s="212">
        <v>0</v>
      </c>
      <c r="K45" s="68" t="s">
        <v>142</v>
      </c>
      <c r="L45" s="68"/>
      <c r="M45" s="68">
        <v>1</v>
      </c>
      <c r="N45" s="74">
        <v>5</v>
      </c>
      <c r="O45" s="7">
        <v>5</v>
      </c>
      <c r="P45" s="212">
        <v>5</v>
      </c>
      <c r="Q45" s="212">
        <v>5</v>
      </c>
      <c r="R45" s="212">
        <v>5</v>
      </c>
    </row>
    <row r="46" spans="1:18" x14ac:dyDescent="0.2">
      <c r="A46" s="300"/>
      <c r="B46" s="229"/>
      <c r="C46" s="253"/>
      <c r="D46" s="221"/>
      <c r="E46" s="204"/>
      <c r="F46" s="322"/>
      <c r="G46" s="210"/>
      <c r="H46" s="213"/>
      <c r="I46" s="210"/>
      <c r="J46" s="213"/>
      <c r="K46" s="5"/>
      <c r="L46" s="5"/>
      <c r="M46" s="5"/>
      <c r="N46" s="74"/>
      <c r="O46" s="7">
        <v>0</v>
      </c>
      <c r="P46" s="213"/>
      <c r="Q46" s="213"/>
      <c r="R46" s="213"/>
    </row>
    <row r="47" spans="1:18" x14ac:dyDescent="0.2">
      <c r="A47" s="300"/>
      <c r="B47" s="229"/>
      <c r="C47" s="253"/>
      <c r="D47" s="221"/>
      <c r="E47" s="204"/>
      <c r="F47" s="322"/>
      <c r="G47" s="210"/>
      <c r="H47" s="213"/>
      <c r="I47" s="210"/>
      <c r="J47" s="213"/>
      <c r="K47" s="5"/>
      <c r="L47" s="5"/>
      <c r="M47" s="39"/>
      <c r="N47" s="74"/>
      <c r="O47" s="7">
        <v>0</v>
      </c>
      <c r="P47" s="213"/>
      <c r="Q47" s="213"/>
      <c r="R47" s="213"/>
    </row>
    <row r="48" spans="1:18" ht="12.75" customHeight="1" x14ac:dyDescent="0.2">
      <c r="A48" s="300"/>
      <c r="B48" s="230"/>
      <c r="C48" s="254"/>
      <c r="D48" s="222"/>
      <c r="E48" s="205"/>
      <c r="F48" s="323"/>
      <c r="G48" s="211"/>
      <c r="H48" s="214"/>
      <c r="I48" s="211"/>
      <c r="J48" s="214"/>
      <c r="K48" s="5"/>
      <c r="L48" s="5"/>
      <c r="M48" s="5"/>
      <c r="N48" s="74"/>
      <c r="O48" s="7">
        <v>0</v>
      </c>
      <c r="P48" s="214"/>
      <c r="Q48" s="214"/>
      <c r="R48" s="214"/>
    </row>
    <row r="49" spans="1:18" ht="3" customHeight="1" x14ac:dyDescent="0.2"/>
    <row r="50" spans="1:18" x14ac:dyDescent="0.2">
      <c r="C50" s="2" t="s">
        <v>28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381.16399999999999</v>
      </c>
      <c r="Q50" s="10"/>
      <c r="R50" s="11"/>
    </row>
    <row r="51" spans="1:18" ht="5.25" customHeight="1" x14ac:dyDescent="0.2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 x14ac:dyDescent="0.2">
      <c r="C52" s="2" t="s">
        <v>29</v>
      </c>
      <c r="P52" s="12"/>
      <c r="Q52" s="9"/>
      <c r="R52" s="9"/>
    </row>
    <row r="53" spans="1:18" ht="6" customHeight="1" x14ac:dyDescent="0.2">
      <c r="P53" s="12"/>
      <c r="Q53" s="9"/>
      <c r="R53" s="9"/>
    </row>
    <row r="54" spans="1:18" x14ac:dyDescent="0.2">
      <c r="C54" s="2" t="s">
        <v>28</v>
      </c>
      <c r="P54" s="12">
        <v>381.16399999999999</v>
      </c>
      <c r="Q54" s="9"/>
      <c r="R54" s="9"/>
    </row>
    <row r="55" spans="1:18" ht="6.75" customHeight="1" x14ac:dyDescent="0.2">
      <c r="P55" s="12"/>
      <c r="Q55" s="9"/>
      <c r="R55" s="9"/>
    </row>
    <row r="56" spans="1:18" x14ac:dyDescent="0.2">
      <c r="C56" s="2" t="s">
        <v>30</v>
      </c>
      <c r="P56" s="12">
        <v>41.928039999999996</v>
      </c>
    </row>
    <row r="57" spans="1:18" ht="6" customHeight="1" x14ac:dyDescent="0.2">
      <c r="P57" s="12"/>
    </row>
    <row r="58" spans="1:18" x14ac:dyDescent="0.2">
      <c r="C58" s="215" t="s">
        <v>340</v>
      </c>
      <c r="D58" s="215"/>
      <c r="P58" s="12">
        <v>423.09204</v>
      </c>
    </row>
    <row r="59" spans="1:18" ht="6.75" customHeight="1" x14ac:dyDescent="0.2">
      <c r="P59" s="12"/>
    </row>
    <row r="60" spans="1:18" s="13" customFormat="1" x14ac:dyDescent="0.2">
      <c r="A60" s="189" t="s">
        <v>288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</row>
  </sheetData>
  <mergeCells count="131">
    <mergeCell ref="A60:R60"/>
    <mergeCell ref="G45:G48"/>
    <mergeCell ref="H45:H48"/>
    <mergeCell ref="I45:I48"/>
    <mergeCell ref="J45:J48"/>
    <mergeCell ref="P45:P48"/>
    <mergeCell ref="Q45:Q48"/>
    <mergeCell ref="B45:B48"/>
    <mergeCell ref="C45:C48"/>
    <mergeCell ref="E45:E48"/>
    <mergeCell ref="F45:F48"/>
    <mergeCell ref="D45:D48"/>
    <mergeCell ref="L8:O8"/>
    <mergeCell ref="D1:G1"/>
    <mergeCell ref="A3:B3"/>
    <mergeCell ref="D3:R3"/>
    <mergeCell ref="D4:R4"/>
    <mergeCell ref="A6:Q6"/>
    <mergeCell ref="D5:R5"/>
    <mergeCell ref="J8:K8"/>
    <mergeCell ref="B17:B20"/>
    <mergeCell ref="C17:C20"/>
    <mergeCell ref="D17:D20"/>
    <mergeCell ref="A9:E9"/>
    <mergeCell ref="F9:G9"/>
    <mergeCell ref="L9:O9"/>
    <mergeCell ref="E17:E20"/>
    <mergeCell ref="P17:P20"/>
    <mergeCell ref="F17:F20"/>
    <mergeCell ref="G17:G20"/>
    <mergeCell ref="H17:H20"/>
    <mergeCell ref="I17:I20"/>
    <mergeCell ref="J17:J20"/>
    <mergeCell ref="A17:A20"/>
    <mergeCell ref="E10:G10"/>
    <mergeCell ref="K10:O10"/>
    <mergeCell ref="A12:A15"/>
    <mergeCell ref="B12:B15"/>
    <mergeCell ref="C12:C15"/>
    <mergeCell ref="A21:A24"/>
    <mergeCell ref="B21:B24"/>
    <mergeCell ref="C21:C24"/>
    <mergeCell ref="D21:D24"/>
    <mergeCell ref="E21:E24"/>
    <mergeCell ref="C58:D58"/>
    <mergeCell ref="C37:C40"/>
    <mergeCell ref="A33:A36"/>
    <mergeCell ref="B33:B36"/>
    <mergeCell ref="C33:C36"/>
    <mergeCell ref="E33:E36"/>
    <mergeCell ref="A45:A48"/>
    <mergeCell ref="A29:A32"/>
    <mergeCell ref="A25:A28"/>
    <mergeCell ref="B25:B28"/>
    <mergeCell ref="C25:C28"/>
    <mergeCell ref="D25:D28"/>
    <mergeCell ref="B29:B32"/>
    <mergeCell ref="C29:C32"/>
    <mergeCell ref="D29:D32"/>
    <mergeCell ref="E25:E28"/>
    <mergeCell ref="R17:R20"/>
    <mergeCell ref="P12:P14"/>
    <mergeCell ref="Q12:Q14"/>
    <mergeCell ref="G14:H14"/>
    <mergeCell ref="I14:J14"/>
    <mergeCell ref="K14:O14"/>
    <mergeCell ref="R45:R48"/>
    <mergeCell ref="D12:D15"/>
    <mergeCell ref="E12:E15"/>
    <mergeCell ref="F12:F15"/>
    <mergeCell ref="G12:O13"/>
    <mergeCell ref="Q17:Q20"/>
    <mergeCell ref="E29:E32"/>
    <mergeCell ref="P25:P28"/>
    <mergeCell ref="Q25:Q28"/>
    <mergeCell ref="J25:J28"/>
    <mergeCell ref="R25:R28"/>
    <mergeCell ref="P29:P32"/>
    <mergeCell ref="D37:D40"/>
    <mergeCell ref="E37:E40"/>
    <mergeCell ref="P21:P24"/>
    <mergeCell ref="Q21:Q24"/>
    <mergeCell ref="R21:R24"/>
    <mergeCell ref="D33:D36"/>
    <mergeCell ref="F33:F36"/>
    <mergeCell ref="G33:G36"/>
    <mergeCell ref="H33:H36"/>
    <mergeCell ref="I33:I36"/>
    <mergeCell ref="J33:J36"/>
    <mergeCell ref="P33:P36"/>
    <mergeCell ref="Q33:Q36"/>
    <mergeCell ref="R33:R36"/>
    <mergeCell ref="F21:F24"/>
    <mergeCell ref="G21:G24"/>
    <mergeCell ref="H21:H24"/>
    <mergeCell ref="I21:I24"/>
    <mergeCell ref="J21:J24"/>
    <mergeCell ref="Q29:Q32"/>
    <mergeCell ref="R29:R32"/>
    <mergeCell ref="J29:J32"/>
    <mergeCell ref="F25:F28"/>
    <mergeCell ref="G25:G28"/>
    <mergeCell ref="H25:H28"/>
    <mergeCell ref="I25:I28"/>
    <mergeCell ref="F29:F32"/>
    <mergeCell ref="G29:G32"/>
    <mergeCell ref="H29:H32"/>
    <mergeCell ref="I29:I32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F37:F40"/>
    <mergeCell ref="G37:G40"/>
    <mergeCell ref="H37:H40"/>
    <mergeCell ref="I37:I40"/>
    <mergeCell ref="J37:J40"/>
    <mergeCell ref="A37:A40"/>
    <mergeCell ref="B37:B4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Zeros="0" workbookViewId="0">
      <selection activeCell="B3" sqref="B3:F3"/>
    </sheetView>
  </sheetViews>
  <sheetFormatPr defaultColWidth="9.140625" defaultRowHeight="12.75" outlineLevelRow="1" x14ac:dyDescent="0.2"/>
  <cols>
    <col min="1" max="1" width="14.85546875" style="13" customWidth="1"/>
    <col min="2" max="2" width="61" style="13" customWidth="1"/>
    <col min="3" max="3" width="13.85546875" style="13" customWidth="1"/>
    <col min="4" max="4" width="13.85546875" style="15" customWidth="1"/>
    <col min="5" max="6" width="13.85546875" style="13" customWidth="1"/>
    <col min="7" max="16384" width="9.140625" style="13"/>
  </cols>
  <sheetData>
    <row r="1" spans="1:10" x14ac:dyDescent="0.2">
      <c r="B1" s="2" t="s">
        <v>26</v>
      </c>
      <c r="C1" s="179"/>
      <c r="D1" s="179"/>
      <c r="E1" s="179"/>
      <c r="F1" s="179"/>
    </row>
    <row r="2" spans="1:10" x14ac:dyDescent="0.2">
      <c r="C2" s="179"/>
      <c r="D2" s="179"/>
      <c r="E2" s="179"/>
      <c r="F2" s="179"/>
    </row>
    <row r="3" spans="1:10" x14ac:dyDescent="0.2">
      <c r="B3" s="179" t="s">
        <v>546</v>
      </c>
      <c r="C3" s="179"/>
      <c r="D3" s="179"/>
      <c r="E3" s="179"/>
      <c r="F3" s="179"/>
    </row>
    <row r="4" spans="1:10" x14ac:dyDescent="0.2">
      <c r="B4" s="187" t="s">
        <v>94</v>
      </c>
      <c r="C4" s="187"/>
      <c r="D4" s="187"/>
      <c r="E4" s="187"/>
      <c r="F4" s="187"/>
    </row>
    <row r="5" spans="1:10" x14ac:dyDescent="0.2">
      <c r="B5" s="187"/>
      <c r="C5" s="187"/>
      <c r="D5" s="187"/>
      <c r="E5" s="187"/>
      <c r="F5" s="187"/>
    </row>
    <row r="6" spans="1:10" x14ac:dyDescent="0.2">
      <c r="A6" s="90"/>
      <c r="B6" s="188" t="s">
        <v>222</v>
      </c>
      <c r="C6" s="188"/>
      <c r="D6" s="188"/>
      <c r="E6" s="90"/>
      <c r="F6" s="90"/>
    </row>
    <row r="7" spans="1:10" x14ac:dyDescent="0.2">
      <c r="A7" s="90"/>
      <c r="B7" s="90"/>
      <c r="C7" s="90"/>
      <c r="D7" s="90"/>
      <c r="E7" s="90"/>
      <c r="F7" s="90"/>
    </row>
    <row r="8" spans="1:10" x14ac:dyDescent="0.2">
      <c r="A8" s="90"/>
      <c r="B8" s="90"/>
      <c r="C8" s="66" t="s">
        <v>32</v>
      </c>
      <c r="D8" s="90"/>
      <c r="E8" s="16">
        <v>435.18021861843346</v>
      </c>
      <c r="F8" s="66" t="s">
        <v>21</v>
      </c>
    </row>
    <row r="9" spans="1:10" ht="39.75" customHeight="1" x14ac:dyDescent="0.2">
      <c r="A9" s="64" t="s">
        <v>0</v>
      </c>
      <c r="B9" s="65" t="s">
        <v>33</v>
      </c>
      <c r="C9" s="40" t="s">
        <v>34</v>
      </c>
      <c r="D9" s="41" t="s">
        <v>73</v>
      </c>
      <c r="E9" s="40" t="s">
        <v>35</v>
      </c>
      <c r="F9" s="40" t="s">
        <v>36</v>
      </c>
    </row>
    <row r="10" spans="1:10" ht="14.1" customHeight="1" outlineLevel="1" x14ac:dyDescent="0.2">
      <c r="A10" s="42">
        <v>1</v>
      </c>
      <c r="B10" s="43">
        <v>2</v>
      </c>
      <c r="C10" s="44">
        <v>3</v>
      </c>
      <c r="D10" s="44">
        <v>4</v>
      </c>
      <c r="E10" s="44">
        <v>5</v>
      </c>
      <c r="F10" s="44">
        <v>6</v>
      </c>
    </row>
    <row r="11" spans="1:10" ht="14.1" customHeight="1" outlineLevel="1" x14ac:dyDescent="0.2">
      <c r="A11" s="17"/>
      <c r="B11" s="18" t="s">
        <v>31</v>
      </c>
      <c r="C11" s="19"/>
      <c r="D11" s="20"/>
      <c r="E11" s="20"/>
      <c r="F11" s="20"/>
    </row>
    <row r="12" spans="1:10" ht="14.1" customHeight="1" outlineLevel="1" x14ac:dyDescent="0.2">
      <c r="A12" s="17" t="s">
        <v>101</v>
      </c>
      <c r="B12" s="18" t="s">
        <v>214</v>
      </c>
      <c r="C12" s="21">
        <v>355.01731001666951</v>
      </c>
      <c r="D12" s="21"/>
      <c r="E12" s="21">
        <v>0</v>
      </c>
      <c r="F12" s="21">
        <v>355.01731001666951</v>
      </c>
      <c r="H12" s="31"/>
      <c r="I12" s="31"/>
    </row>
    <row r="13" spans="1:10" ht="14.1" customHeight="1" outlineLevel="1" x14ac:dyDescent="0.2">
      <c r="A13" s="17"/>
      <c r="B13" s="45" t="s">
        <v>37</v>
      </c>
      <c r="C13" s="22">
        <v>355.01731001666951</v>
      </c>
      <c r="D13" s="22">
        <v>0</v>
      </c>
      <c r="E13" s="22">
        <v>0</v>
      </c>
      <c r="F13" s="22">
        <v>355.01731001666951</v>
      </c>
      <c r="H13" s="31"/>
    </row>
    <row r="14" spans="1:10" ht="14.1" customHeight="1" outlineLevel="1" x14ac:dyDescent="0.2">
      <c r="A14" s="17"/>
      <c r="B14" s="18" t="s">
        <v>38</v>
      </c>
      <c r="C14" s="22">
        <v>355.01731001666951</v>
      </c>
      <c r="D14" s="22">
        <v>0</v>
      </c>
      <c r="E14" s="22">
        <v>0</v>
      </c>
      <c r="F14" s="22">
        <v>355.01731001666951</v>
      </c>
    </row>
    <row r="15" spans="1:10" ht="14.1" customHeight="1" outlineLevel="1" x14ac:dyDescent="0.2">
      <c r="A15" s="46" t="s">
        <v>71</v>
      </c>
      <c r="B15" s="18" t="s">
        <v>39</v>
      </c>
      <c r="C15" s="21"/>
      <c r="D15" s="21"/>
      <c r="E15" s="21"/>
      <c r="F15" s="21">
        <v>0</v>
      </c>
    </row>
    <row r="16" spans="1:10" ht="14.1" customHeight="1" outlineLevel="1" x14ac:dyDescent="0.2">
      <c r="A16" s="17"/>
      <c r="B16" s="18" t="s">
        <v>40</v>
      </c>
      <c r="C16" s="22">
        <v>355.01731001666951</v>
      </c>
      <c r="D16" s="22">
        <v>0</v>
      </c>
      <c r="E16" s="22">
        <v>0</v>
      </c>
      <c r="F16" s="22">
        <v>355.01731001666951</v>
      </c>
      <c r="H16" s="31"/>
      <c r="I16" s="31"/>
      <c r="J16" s="31"/>
    </row>
    <row r="17" spans="1:6" ht="14.1" customHeight="1" outlineLevel="1" x14ac:dyDescent="0.2">
      <c r="A17" s="17"/>
      <c r="B17" s="18" t="s">
        <v>41</v>
      </c>
      <c r="C17" s="21"/>
      <c r="D17" s="21"/>
      <c r="E17" s="21"/>
      <c r="F17" s="21"/>
    </row>
    <row r="18" spans="1:6" ht="14.1" customHeight="1" outlineLevel="1" x14ac:dyDescent="0.2">
      <c r="A18" s="46" t="s">
        <v>96</v>
      </c>
      <c r="B18" s="18" t="s">
        <v>42</v>
      </c>
      <c r="C18" s="21"/>
      <c r="D18" s="21"/>
      <c r="E18" s="21">
        <v>0</v>
      </c>
      <c r="F18" s="21">
        <v>0</v>
      </c>
    </row>
    <row r="19" spans="1:6" ht="14.1" customHeight="1" outlineLevel="1" x14ac:dyDescent="0.2">
      <c r="A19" s="17"/>
      <c r="B19" s="18" t="s">
        <v>37</v>
      </c>
      <c r="C19" s="22">
        <v>0</v>
      </c>
      <c r="D19" s="22">
        <v>0</v>
      </c>
      <c r="E19" s="22"/>
      <c r="F19" s="22">
        <v>0</v>
      </c>
    </row>
    <row r="20" spans="1:6" ht="14.1" customHeight="1" outlineLevel="1" x14ac:dyDescent="0.2">
      <c r="A20" s="17"/>
      <c r="B20" s="18" t="s">
        <v>75</v>
      </c>
      <c r="C20" s="22"/>
      <c r="D20" s="22"/>
      <c r="E20" s="22"/>
      <c r="F20" s="22">
        <v>0</v>
      </c>
    </row>
    <row r="21" spans="1:6" ht="14.1" customHeight="1" outlineLevel="1" x14ac:dyDescent="0.2">
      <c r="A21" s="17"/>
      <c r="B21" s="18" t="s">
        <v>43</v>
      </c>
      <c r="C21" s="22"/>
      <c r="D21" s="22"/>
      <c r="E21" s="22">
        <v>0.53252596502500427</v>
      </c>
      <c r="F21" s="22">
        <v>0.53252596502500427</v>
      </c>
    </row>
    <row r="22" spans="1:6" ht="14.1" customHeight="1" outlineLevel="1" x14ac:dyDescent="0.2">
      <c r="A22" s="17"/>
      <c r="B22" s="18" t="s">
        <v>44</v>
      </c>
      <c r="C22" s="22">
        <v>355.01731001666951</v>
      </c>
      <c r="D22" s="22">
        <v>0</v>
      </c>
      <c r="E22" s="22">
        <v>0.53252596502500427</v>
      </c>
      <c r="F22" s="22">
        <v>355.54983598169451</v>
      </c>
    </row>
    <row r="23" spans="1:6" ht="14.1" customHeight="1" outlineLevel="1" x14ac:dyDescent="0.2">
      <c r="A23" s="23"/>
      <c r="B23" s="18" t="s">
        <v>95</v>
      </c>
      <c r="C23" s="21"/>
      <c r="D23" s="21"/>
      <c r="E23" s="21"/>
      <c r="F23" s="21"/>
    </row>
    <row r="24" spans="1:6" ht="14.1" customHeight="1" outlineLevel="1" x14ac:dyDescent="0.2">
      <c r="A24" s="23">
        <v>0.02</v>
      </c>
      <c r="B24" s="18" t="s">
        <v>45</v>
      </c>
      <c r="C24" s="21"/>
      <c r="D24" s="21"/>
      <c r="E24" s="21">
        <v>7.1003462003333908</v>
      </c>
      <c r="F24" s="21">
        <v>7.1003462003333908</v>
      </c>
    </row>
    <row r="25" spans="1:6" ht="14.1" customHeight="1" outlineLevel="1" x14ac:dyDescent="0.2">
      <c r="A25" s="23">
        <v>6.0000000000000001E-3</v>
      </c>
      <c r="B25" s="18" t="s">
        <v>46</v>
      </c>
      <c r="C25" s="21"/>
      <c r="D25" s="21"/>
      <c r="E25" s="21"/>
      <c r="F25" s="21">
        <v>0</v>
      </c>
    </row>
    <row r="26" spans="1:6" ht="14.1" customHeight="1" outlineLevel="1" x14ac:dyDescent="0.2">
      <c r="A26" s="17"/>
      <c r="B26" s="18" t="s">
        <v>37</v>
      </c>
      <c r="C26" s="21"/>
      <c r="D26" s="21"/>
      <c r="E26" s="22">
        <v>7.1003462003333908</v>
      </c>
      <c r="F26" s="22">
        <v>7.1003462003333908</v>
      </c>
    </row>
    <row r="27" spans="1:6" ht="14.1" customHeight="1" outlineLevel="1" x14ac:dyDescent="0.2">
      <c r="A27" s="17"/>
      <c r="B27" s="18" t="s">
        <v>47</v>
      </c>
      <c r="C27" s="21">
        <v>355.01731001666951</v>
      </c>
      <c r="D27" s="21">
        <v>0</v>
      </c>
      <c r="E27" s="21">
        <v>7.6328721653583953</v>
      </c>
      <c r="F27" s="21">
        <v>362.65018218202789</v>
      </c>
    </row>
    <row r="28" spans="1:6" ht="14.1" customHeight="1" outlineLevel="1" x14ac:dyDescent="0.2">
      <c r="A28" s="24"/>
      <c r="B28" s="18" t="s">
        <v>48</v>
      </c>
      <c r="C28" s="21"/>
      <c r="D28" s="21"/>
      <c r="E28" s="21"/>
      <c r="F28" s="21">
        <v>0</v>
      </c>
    </row>
    <row r="29" spans="1:6" ht="14.1" customHeight="1" outlineLevel="1" x14ac:dyDescent="0.2">
      <c r="A29" s="24"/>
      <c r="B29" s="18" t="s">
        <v>49</v>
      </c>
      <c r="C29" s="22">
        <v>355.01731001666951</v>
      </c>
      <c r="D29" s="22">
        <v>0</v>
      </c>
      <c r="E29" s="22">
        <v>7.6328721653583953</v>
      </c>
      <c r="F29" s="22">
        <v>362.65018218202789</v>
      </c>
    </row>
    <row r="30" spans="1:6" ht="14.1" customHeight="1" outlineLevel="1" x14ac:dyDescent="0.2">
      <c r="A30" s="24"/>
      <c r="B30" s="18" t="s">
        <v>50</v>
      </c>
      <c r="C30" s="21">
        <v>71.003462003333908</v>
      </c>
      <c r="D30" s="21">
        <v>0</v>
      </c>
      <c r="E30" s="21">
        <v>1.5265744330716791</v>
      </c>
      <c r="F30" s="21">
        <v>72.530036436405581</v>
      </c>
    </row>
    <row r="31" spans="1:6" ht="14.1" customHeight="1" outlineLevel="1" x14ac:dyDescent="0.2">
      <c r="A31" s="24"/>
      <c r="B31" s="18" t="s">
        <v>49</v>
      </c>
      <c r="C31" s="22">
        <v>426.02077202000339</v>
      </c>
      <c r="D31" s="22">
        <v>0</v>
      </c>
      <c r="E31" s="22">
        <v>9.1594465984300744</v>
      </c>
      <c r="F31" s="22">
        <v>435.18021861843346</v>
      </c>
    </row>
    <row r="32" spans="1:6" x14ac:dyDescent="0.2">
      <c r="A32" s="25"/>
      <c r="B32" s="26" t="s">
        <v>51</v>
      </c>
      <c r="C32" s="26"/>
      <c r="D32" s="27"/>
      <c r="E32" s="26"/>
      <c r="F32" s="28">
        <v>0</v>
      </c>
    </row>
    <row r="33" spans="1:6" x14ac:dyDescent="0.2">
      <c r="A33" s="51"/>
      <c r="B33" s="52"/>
      <c r="C33" s="52"/>
      <c r="D33" s="53"/>
      <c r="E33" s="52"/>
      <c r="F33" s="54"/>
    </row>
    <row r="34" spans="1:6" x14ac:dyDescent="0.2">
      <c r="B34" s="104" t="s">
        <v>292</v>
      </c>
      <c r="C34" s="13" t="s">
        <v>93</v>
      </c>
    </row>
    <row r="35" spans="1:6" x14ac:dyDescent="0.2">
      <c r="B35" s="104" t="s">
        <v>293</v>
      </c>
      <c r="C35" s="186" t="s">
        <v>290</v>
      </c>
      <c r="D35" s="186"/>
    </row>
  </sheetData>
  <mergeCells count="7">
    <mergeCell ref="C35:D35"/>
    <mergeCell ref="C1:F1"/>
    <mergeCell ref="C2:F2"/>
    <mergeCell ref="B3:F3"/>
    <mergeCell ref="B4:F4"/>
    <mergeCell ref="B5:F5"/>
    <mergeCell ref="B6:D6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Zeros="0" tabSelected="1" workbookViewId="0">
      <selection activeCell="D3" sqref="D3:R3"/>
    </sheetView>
  </sheetViews>
  <sheetFormatPr defaultColWidth="9.140625"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140625" style="2" customWidth="1"/>
    <col min="5" max="5" width="6.28515625" style="2" customWidth="1"/>
    <col min="6" max="6" width="6.5703125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79"/>
      <c r="E1" s="179"/>
      <c r="F1" s="179"/>
      <c r="G1" s="179"/>
    </row>
    <row r="3" spans="1:18" ht="15" customHeight="1" x14ac:dyDescent="0.2">
      <c r="A3" s="184"/>
      <c r="B3" s="184"/>
      <c r="C3" s="2" t="s">
        <v>27</v>
      </c>
      <c r="D3" s="269" t="s">
        <v>544</v>
      </c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8" ht="15" customHeight="1" x14ac:dyDescent="0.2">
      <c r="C4" s="56"/>
      <c r="D4" s="179" t="s">
        <v>94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15" customHeight="1" x14ac:dyDescent="0.2">
      <c r="C5" s="86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14.25" x14ac:dyDescent="0.2">
      <c r="A6" s="270" t="s">
        <v>213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84" t="s">
        <v>22</v>
      </c>
      <c r="K8" s="184"/>
      <c r="L8" s="276" t="s">
        <v>23</v>
      </c>
      <c r="M8" s="276"/>
      <c r="N8" s="276"/>
      <c r="O8" s="276"/>
      <c r="P8" s="4">
        <v>1664.62</v>
      </c>
    </row>
    <row r="9" spans="1:18" ht="13.5" x14ac:dyDescent="0.2">
      <c r="A9" s="277" t="s">
        <v>132</v>
      </c>
      <c r="B9" s="277"/>
      <c r="C9" s="277"/>
      <c r="D9" s="277"/>
      <c r="E9" s="277"/>
      <c r="F9" s="278">
        <v>355.01731001666951</v>
      </c>
      <c r="G9" s="279"/>
      <c r="H9" s="6" t="s">
        <v>21</v>
      </c>
      <c r="L9" s="276" t="s">
        <v>24</v>
      </c>
      <c r="M9" s="276"/>
      <c r="N9" s="276"/>
      <c r="O9" s="276"/>
      <c r="P9" s="4">
        <v>2565.9</v>
      </c>
    </row>
    <row r="10" spans="1:18" ht="13.5" x14ac:dyDescent="0.2">
      <c r="A10" s="3"/>
      <c r="E10" s="280" t="s">
        <v>339</v>
      </c>
      <c r="F10" s="280"/>
      <c r="G10" s="280"/>
      <c r="H10" s="6"/>
      <c r="K10" s="281" t="s">
        <v>25</v>
      </c>
      <c r="L10" s="281"/>
      <c r="M10" s="281"/>
      <c r="N10" s="281"/>
      <c r="O10" s="281"/>
      <c r="P10" s="111">
        <v>1.0880000000000001</v>
      </c>
    </row>
    <row r="11" spans="1:18" ht="13.5" x14ac:dyDescent="0.2">
      <c r="A11" s="3"/>
      <c r="K11" s="30"/>
      <c r="L11" s="30"/>
      <c r="M11" s="30"/>
      <c r="N11" s="30"/>
      <c r="O11" s="30"/>
      <c r="P11" s="86"/>
    </row>
    <row r="12" spans="1:18" ht="22.5" customHeight="1" x14ac:dyDescent="0.2">
      <c r="A12" s="293" t="s">
        <v>0</v>
      </c>
      <c r="B12" s="299" t="s">
        <v>1</v>
      </c>
      <c r="C12" s="273" t="s">
        <v>2</v>
      </c>
      <c r="D12" s="299" t="s">
        <v>3</v>
      </c>
      <c r="E12" s="299" t="s">
        <v>4</v>
      </c>
      <c r="F12" s="299" t="s">
        <v>5</v>
      </c>
      <c r="G12" s="293" t="s">
        <v>6</v>
      </c>
      <c r="H12" s="293"/>
      <c r="I12" s="293"/>
      <c r="J12" s="293"/>
      <c r="K12" s="293"/>
      <c r="L12" s="293"/>
      <c r="M12" s="293"/>
      <c r="N12" s="293"/>
      <c r="O12" s="293"/>
      <c r="P12" s="293" t="s">
        <v>7</v>
      </c>
      <c r="Q12" s="293" t="s">
        <v>8</v>
      </c>
      <c r="R12" s="33" t="s">
        <v>8</v>
      </c>
    </row>
    <row r="13" spans="1:18" ht="13.5" customHeight="1" x14ac:dyDescent="0.2">
      <c r="A13" s="293"/>
      <c r="B13" s="299"/>
      <c r="C13" s="274"/>
      <c r="D13" s="299"/>
      <c r="E13" s="299"/>
      <c r="F13" s="299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33" t="s">
        <v>9</v>
      </c>
    </row>
    <row r="14" spans="1:18" ht="20.25" customHeight="1" x14ac:dyDescent="0.2">
      <c r="A14" s="293"/>
      <c r="B14" s="299"/>
      <c r="C14" s="274"/>
      <c r="D14" s="299"/>
      <c r="E14" s="299"/>
      <c r="F14" s="299"/>
      <c r="G14" s="293" t="s">
        <v>10</v>
      </c>
      <c r="H14" s="293"/>
      <c r="I14" s="293" t="s">
        <v>11</v>
      </c>
      <c r="J14" s="293"/>
      <c r="K14" s="293" t="s">
        <v>12</v>
      </c>
      <c r="L14" s="293"/>
      <c r="M14" s="293"/>
      <c r="N14" s="293"/>
      <c r="O14" s="293"/>
      <c r="P14" s="293"/>
      <c r="Q14" s="293"/>
      <c r="R14" s="34">
        <v>1.0880000000000001</v>
      </c>
    </row>
    <row r="15" spans="1:18" s="32" customFormat="1" ht="46.5" x14ac:dyDescent="0.2">
      <c r="A15" s="293"/>
      <c r="B15" s="299"/>
      <c r="C15" s="275"/>
      <c r="D15" s="299"/>
      <c r="E15" s="299"/>
      <c r="F15" s="299"/>
      <c r="G15" s="92" t="s">
        <v>13</v>
      </c>
      <c r="H15" s="91" t="s">
        <v>14</v>
      </c>
      <c r="I15" s="92" t="s">
        <v>13</v>
      </c>
      <c r="J15" s="91" t="s">
        <v>14</v>
      </c>
      <c r="K15" s="91" t="s">
        <v>15</v>
      </c>
      <c r="L15" s="92" t="s">
        <v>16</v>
      </c>
      <c r="M15" s="91" t="s">
        <v>17</v>
      </c>
      <c r="N15" s="91" t="s">
        <v>18</v>
      </c>
      <c r="O15" s="92" t="s">
        <v>19</v>
      </c>
      <c r="P15" s="7" t="s">
        <v>20</v>
      </c>
      <c r="Q15" s="7" t="s">
        <v>20</v>
      </c>
      <c r="R15" s="7" t="s">
        <v>20</v>
      </c>
    </row>
    <row r="16" spans="1:18" s="32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</row>
    <row r="17" spans="1:18" x14ac:dyDescent="0.2">
      <c r="A17" s="216">
        <v>1</v>
      </c>
      <c r="B17" s="263" t="s">
        <v>436</v>
      </c>
      <c r="C17" s="227" t="s">
        <v>437</v>
      </c>
      <c r="D17" s="216" t="s">
        <v>438</v>
      </c>
      <c r="E17" s="335">
        <v>8</v>
      </c>
      <c r="F17" s="224">
        <v>0.57010899999999998</v>
      </c>
      <c r="G17" s="225">
        <v>0.25</v>
      </c>
      <c r="H17" s="190">
        <v>0.416155</v>
      </c>
      <c r="I17" s="225">
        <v>0.06</v>
      </c>
      <c r="J17" s="190">
        <v>0.15395400000000001</v>
      </c>
      <c r="K17" s="68"/>
      <c r="L17" s="68"/>
      <c r="M17" s="68"/>
      <c r="N17" s="114"/>
      <c r="O17" s="69">
        <v>0</v>
      </c>
      <c r="P17" s="190">
        <v>4.5608719999999998</v>
      </c>
      <c r="Q17" s="190">
        <v>0</v>
      </c>
      <c r="R17" s="190">
        <v>0</v>
      </c>
    </row>
    <row r="18" spans="1:18" x14ac:dyDescent="0.2">
      <c r="A18" s="216"/>
      <c r="B18" s="227"/>
      <c r="C18" s="227"/>
      <c r="D18" s="216"/>
      <c r="E18" s="335"/>
      <c r="F18" s="224"/>
      <c r="G18" s="225"/>
      <c r="H18" s="190"/>
      <c r="I18" s="225"/>
      <c r="J18" s="190"/>
      <c r="K18" s="68"/>
      <c r="L18" s="68"/>
      <c r="M18" s="68"/>
      <c r="N18" s="114"/>
      <c r="O18" s="69">
        <v>0</v>
      </c>
      <c r="P18" s="190"/>
      <c r="Q18" s="190"/>
      <c r="R18" s="190"/>
    </row>
    <row r="19" spans="1:18" x14ac:dyDescent="0.2">
      <c r="A19" s="216"/>
      <c r="B19" s="227"/>
      <c r="C19" s="227"/>
      <c r="D19" s="216"/>
      <c r="E19" s="335"/>
      <c r="F19" s="224"/>
      <c r="G19" s="225"/>
      <c r="H19" s="190"/>
      <c r="I19" s="225"/>
      <c r="J19" s="190"/>
      <c r="K19" s="68"/>
      <c r="L19" s="68"/>
      <c r="M19" s="73"/>
      <c r="N19" s="114"/>
      <c r="O19" s="69">
        <v>0</v>
      </c>
      <c r="P19" s="190"/>
      <c r="Q19" s="190"/>
      <c r="R19" s="190"/>
    </row>
    <row r="20" spans="1:18" ht="12.75" customHeight="1" x14ac:dyDescent="0.2">
      <c r="A20" s="216"/>
      <c r="B20" s="227"/>
      <c r="C20" s="227"/>
      <c r="D20" s="216"/>
      <c r="E20" s="335"/>
      <c r="F20" s="224"/>
      <c r="G20" s="225"/>
      <c r="H20" s="190"/>
      <c r="I20" s="225"/>
      <c r="J20" s="190"/>
      <c r="K20" s="68"/>
      <c r="L20" s="68"/>
      <c r="M20" s="68"/>
      <c r="N20" s="114"/>
      <c r="O20" s="69">
        <v>0</v>
      </c>
      <c r="P20" s="190"/>
      <c r="Q20" s="190"/>
      <c r="R20" s="190"/>
    </row>
    <row r="21" spans="1:18" ht="12.75" customHeight="1" x14ac:dyDescent="0.2">
      <c r="A21" s="216">
        <v>2</v>
      </c>
      <c r="B21" s="228" t="s">
        <v>439</v>
      </c>
      <c r="C21" s="237" t="s">
        <v>454</v>
      </c>
      <c r="D21" s="220" t="s">
        <v>137</v>
      </c>
      <c r="E21" s="223">
        <v>4</v>
      </c>
      <c r="F21" s="224">
        <v>37.297075200000009</v>
      </c>
      <c r="G21" s="336"/>
      <c r="H21" s="190">
        <v>0</v>
      </c>
      <c r="I21" s="225"/>
      <c r="J21" s="190">
        <v>0</v>
      </c>
      <c r="K21" s="68" t="s">
        <v>180</v>
      </c>
      <c r="L21" s="68" t="s">
        <v>137</v>
      </c>
      <c r="M21" s="75">
        <v>1</v>
      </c>
      <c r="N21" s="113">
        <v>32.648000000000003</v>
      </c>
      <c r="O21" s="69">
        <v>32.648000000000003</v>
      </c>
      <c r="P21" s="190">
        <v>149.18830080000004</v>
      </c>
      <c r="Q21" s="190">
        <v>32.648000000000003</v>
      </c>
      <c r="R21" s="190">
        <v>37.297075200000009</v>
      </c>
    </row>
    <row r="22" spans="1:18" x14ac:dyDescent="0.2">
      <c r="A22" s="216"/>
      <c r="B22" s="229"/>
      <c r="C22" s="238"/>
      <c r="D22" s="221"/>
      <c r="E22" s="223"/>
      <c r="F22" s="224"/>
      <c r="G22" s="336"/>
      <c r="H22" s="190"/>
      <c r="I22" s="225"/>
      <c r="J22" s="190"/>
      <c r="K22" s="68"/>
      <c r="L22" s="68"/>
      <c r="M22" s="68"/>
      <c r="N22" s="114"/>
      <c r="O22" s="69">
        <v>0</v>
      </c>
      <c r="P22" s="190"/>
      <c r="Q22" s="190"/>
      <c r="R22" s="190"/>
    </row>
    <row r="23" spans="1:18" x14ac:dyDescent="0.2">
      <c r="A23" s="216"/>
      <c r="B23" s="229"/>
      <c r="C23" s="238"/>
      <c r="D23" s="221"/>
      <c r="E23" s="223"/>
      <c r="F23" s="224"/>
      <c r="G23" s="336"/>
      <c r="H23" s="190"/>
      <c r="I23" s="225"/>
      <c r="J23" s="190"/>
      <c r="K23" s="68"/>
      <c r="L23" s="68"/>
      <c r="M23" s="73"/>
      <c r="N23" s="114"/>
      <c r="O23" s="69">
        <v>0</v>
      </c>
      <c r="P23" s="190"/>
      <c r="Q23" s="190"/>
      <c r="R23" s="190"/>
    </row>
    <row r="24" spans="1:18" ht="62.25" customHeight="1" x14ac:dyDescent="0.2">
      <c r="A24" s="216"/>
      <c r="B24" s="230"/>
      <c r="C24" s="239"/>
      <c r="D24" s="222"/>
      <c r="E24" s="223"/>
      <c r="F24" s="224"/>
      <c r="G24" s="336"/>
      <c r="H24" s="190"/>
      <c r="I24" s="225"/>
      <c r="J24" s="190"/>
      <c r="K24" s="68"/>
      <c r="L24" s="68"/>
      <c r="M24" s="68"/>
      <c r="N24" s="114"/>
      <c r="O24" s="69">
        <v>0</v>
      </c>
      <c r="P24" s="190"/>
      <c r="Q24" s="190"/>
      <c r="R24" s="190"/>
    </row>
    <row r="25" spans="1:18" ht="12.75" customHeight="1" x14ac:dyDescent="0.2">
      <c r="A25" s="216">
        <v>3</v>
      </c>
      <c r="B25" s="194" t="s">
        <v>230</v>
      </c>
      <c r="C25" s="327" t="s">
        <v>295</v>
      </c>
      <c r="D25" s="302" t="s">
        <v>146</v>
      </c>
      <c r="E25" s="308">
        <v>40</v>
      </c>
      <c r="F25" s="304">
        <v>1.4217462000000001</v>
      </c>
      <c r="G25" s="209">
        <v>0.36</v>
      </c>
      <c r="H25" s="282">
        <v>0.5992632</v>
      </c>
      <c r="I25" s="283">
        <v>0.01</v>
      </c>
      <c r="J25" s="282">
        <v>2.5659000000000001E-2</v>
      </c>
      <c r="K25" s="5" t="s">
        <v>164</v>
      </c>
      <c r="L25" s="5" t="s">
        <v>146</v>
      </c>
      <c r="M25" s="5">
        <v>0.93</v>
      </c>
      <c r="N25" s="94">
        <v>0.75</v>
      </c>
      <c r="O25" s="7">
        <v>0.69750000000000001</v>
      </c>
      <c r="P25" s="282">
        <v>56.869848000000005</v>
      </c>
      <c r="Q25" s="282">
        <v>0.69750000000000001</v>
      </c>
      <c r="R25" s="282">
        <v>0.79682400000000009</v>
      </c>
    </row>
    <row r="26" spans="1:18" x14ac:dyDescent="0.2">
      <c r="A26" s="216"/>
      <c r="B26" s="195"/>
      <c r="C26" s="328"/>
      <c r="D26" s="221"/>
      <c r="E26" s="308"/>
      <c r="F26" s="304"/>
      <c r="G26" s="210"/>
      <c r="H26" s="282"/>
      <c r="I26" s="283"/>
      <c r="J26" s="282"/>
      <c r="K26" s="5"/>
      <c r="L26" s="5"/>
      <c r="M26" s="5"/>
      <c r="N26" s="93"/>
      <c r="O26" s="7">
        <v>0</v>
      </c>
      <c r="P26" s="282"/>
      <c r="Q26" s="282"/>
      <c r="R26" s="282"/>
    </row>
    <row r="27" spans="1:18" x14ac:dyDescent="0.2">
      <c r="A27" s="216"/>
      <c r="B27" s="195"/>
      <c r="C27" s="328"/>
      <c r="D27" s="221"/>
      <c r="E27" s="308"/>
      <c r="F27" s="304"/>
      <c r="G27" s="210"/>
      <c r="H27" s="282"/>
      <c r="I27" s="283"/>
      <c r="J27" s="282"/>
      <c r="K27" s="5"/>
      <c r="L27" s="5"/>
      <c r="M27" s="39"/>
      <c r="N27" s="93"/>
      <c r="O27" s="7">
        <v>0</v>
      </c>
      <c r="P27" s="282"/>
      <c r="Q27" s="282"/>
      <c r="R27" s="282"/>
    </row>
    <row r="28" spans="1:18" ht="12.75" customHeight="1" x14ac:dyDescent="0.2">
      <c r="A28" s="216"/>
      <c r="B28" s="196"/>
      <c r="C28" s="329"/>
      <c r="D28" s="222"/>
      <c r="E28" s="308"/>
      <c r="F28" s="304"/>
      <c r="G28" s="211"/>
      <c r="H28" s="282"/>
      <c r="I28" s="283"/>
      <c r="J28" s="282"/>
      <c r="K28" s="5"/>
      <c r="L28" s="5"/>
      <c r="M28" s="5"/>
      <c r="N28" s="93"/>
      <c r="O28" s="7">
        <v>0</v>
      </c>
      <c r="P28" s="282"/>
      <c r="Q28" s="282"/>
      <c r="R28" s="282"/>
    </row>
    <row r="29" spans="1:18" ht="12.75" customHeight="1" x14ac:dyDescent="0.2">
      <c r="A29" s="216">
        <v>4</v>
      </c>
      <c r="B29" s="194" t="s">
        <v>244</v>
      </c>
      <c r="C29" s="327" t="s">
        <v>296</v>
      </c>
      <c r="D29" s="302" t="s">
        <v>146</v>
      </c>
      <c r="E29" s="308">
        <v>9</v>
      </c>
      <c r="F29" s="304">
        <v>1.533135256</v>
      </c>
      <c r="G29" s="209">
        <v>0.55000000000000004</v>
      </c>
      <c r="H29" s="282">
        <v>0.91554100000000005</v>
      </c>
      <c r="I29" s="283">
        <v>0.02</v>
      </c>
      <c r="J29" s="282">
        <v>5.1318000000000003E-2</v>
      </c>
      <c r="K29" s="5" t="s">
        <v>164</v>
      </c>
      <c r="L29" s="5" t="s">
        <v>146</v>
      </c>
      <c r="M29" s="5">
        <v>0.93</v>
      </c>
      <c r="N29" s="96">
        <v>0.53300000000000003</v>
      </c>
      <c r="O29" s="7">
        <v>0.49569000000000007</v>
      </c>
      <c r="P29" s="282">
        <v>13.798217304</v>
      </c>
      <c r="Q29" s="282">
        <v>0.49569000000000007</v>
      </c>
      <c r="R29" s="282">
        <v>0.56627625600000009</v>
      </c>
    </row>
    <row r="30" spans="1:18" x14ac:dyDescent="0.2">
      <c r="A30" s="216"/>
      <c r="B30" s="195"/>
      <c r="C30" s="328"/>
      <c r="D30" s="221"/>
      <c r="E30" s="308"/>
      <c r="F30" s="304"/>
      <c r="G30" s="210"/>
      <c r="H30" s="282"/>
      <c r="I30" s="283"/>
      <c r="J30" s="282"/>
      <c r="K30" s="5"/>
      <c r="L30" s="5"/>
      <c r="M30" s="5"/>
      <c r="N30" s="87"/>
      <c r="O30" s="7">
        <v>0</v>
      </c>
      <c r="P30" s="282"/>
      <c r="Q30" s="282"/>
      <c r="R30" s="282"/>
    </row>
    <row r="31" spans="1:18" x14ac:dyDescent="0.2">
      <c r="A31" s="216"/>
      <c r="B31" s="195"/>
      <c r="C31" s="328"/>
      <c r="D31" s="221"/>
      <c r="E31" s="308"/>
      <c r="F31" s="304"/>
      <c r="G31" s="210"/>
      <c r="H31" s="282"/>
      <c r="I31" s="283"/>
      <c r="J31" s="282"/>
      <c r="K31" s="5"/>
      <c r="L31" s="5"/>
      <c r="M31" s="39"/>
      <c r="N31" s="87"/>
      <c r="O31" s="7">
        <v>0</v>
      </c>
      <c r="P31" s="282"/>
      <c r="Q31" s="282"/>
      <c r="R31" s="282"/>
    </row>
    <row r="32" spans="1:18" ht="12.75" customHeight="1" x14ac:dyDescent="0.2">
      <c r="A32" s="216"/>
      <c r="B32" s="196"/>
      <c r="C32" s="329"/>
      <c r="D32" s="222"/>
      <c r="E32" s="308"/>
      <c r="F32" s="304"/>
      <c r="G32" s="211"/>
      <c r="H32" s="282"/>
      <c r="I32" s="283"/>
      <c r="J32" s="282"/>
      <c r="K32" s="5"/>
      <c r="L32" s="5"/>
      <c r="M32" s="5"/>
      <c r="N32" s="87"/>
      <c r="O32" s="7">
        <v>0</v>
      </c>
      <c r="P32" s="282"/>
      <c r="Q32" s="282"/>
      <c r="R32" s="282"/>
    </row>
    <row r="33" spans="1:18" ht="12.75" customHeight="1" x14ac:dyDescent="0.2">
      <c r="A33" s="216">
        <v>5</v>
      </c>
      <c r="B33" s="296" t="s">
        <v>138</v>
      </c>
      <c r="C33" s="332" t="s">
        <v>297</v>
      </c>
      <c r="D33" s="302" t="s">
        <v>146</v>
      </c>
      <c r="E33" s="308">
        <v>39</v>
      </c>
      <c r="F33" s="304">
        <v>0.17136000000000001</v>
      </c>
      <c r="G33" s="283"/>
      <c r="H33" s="282">
        <v>0</v>
      </c>
      <c r="I33" s="283"/>
      <c r="J33" s="282">
        <v>0</v>
      </c>
      <c r="K33" s="5" t="s">
        <v>245</v>
      </c>
      <c r="L33" s="5" t="s">
        <v>146</v>
      </c>
      <c r="M33" s="5">
        <v>1</v>
      </c>
      <c r="N33" s="95">
        <v>0.15</v>
      </c>
      <c r="O33" s="7">
        <v>0.15</v>
      </c>
      <c r="P33" s="282">
        <v>6.6830400000000001</v>
      </c>
      <c r="Q33" s="282">
        <v>0.15</v>
      </c>
      <c r="R33" s="282">
        <v>0.17136000000000001</v>
      </c>
    </row>
    <row r="34" spans="1:18" x14ac:dyDescent="0.2">
      <c r="A34" s="216"/>
      <c r="B34" s="296"/>
      <c r="C34" s="333"/>
      <c r="D34" s="221"/>
      <c r="E34" s="308"/>
      <c r="F34" s="304"/>
      <c r="G34" s="283"/>
      <c r="H34" s="282"/>
      <c r="I34" s="283"/>
      <c r="J34" s="282"/>
      <c r="K34" s="5"/>
      <c r="L34" s="5"/>
      <c r="M34" s="5"/>
      <c r="N34" s="95"/>
      <c r="O34" s="7">
        <v>0</v>
      </c>
      <c r="P34" s="282"/>
      <c r="Q34" s="282"/>
      <c r="R34" s="282"/>
    </row>
    <row r="35" spans="1:18" x14ac:dyDescent="0.2">
      <c r="A35" s="216"/>
      <c r="B35" s="296"/>
      <c r="C35" s="333"/>
      <c r="D35" s="221"/>
      <c r="E35" s="308"/>
      <c r="F35" s="304"/>
      <c r="G35" s="283"/>
      <c r="H35" s="282"/>
      <c r="I35" s="283"/>
      <c r="J35" s="282"/>
      <c r="K35" s="5"/>
      <c r="L35" s="5"/>
      <c r="M35" s="39"/>
      <c r="N35" s="95"/>
      <c r="O35" s="7">
        <v>0</v>
      </c>
      <c r="P35" s="282"/>
      <c r="Q35" s="282"/>
      <c r="R35" s="282"/>
    </row>
    <row r="36" spans="1:18" ht="12.75" customHeight="1" x14ac:dyDescent="0.2">
      <c r="A36" s="216"/>
      <c r="B36" s="296"/>
      <c r="C36" s="334"/>
      <c r="D36" s="222"/>
      <c r="E36" s="308"/>
      <c r="F36" s="304"/>
      <c r="G36" s="283"/>
      <c r="H36" s="282"/>
      <c r="I36" s="283"/>
      <c r="J36" s="282"/>
      <c r="K36" s="5"/>
      <c r="L36" s="5"/>
      <c r="M36" s="5"/>
      <c r="N36" s="95"/>
      <c r="O36" s="7">
        <v>0</v>
      </c>
      <c r="P36" s="282"/>
      <c r="Q36" s="282"/>
      <c r="R36" s="282"/>
    </row>
    <row r="37" spans="1:18" ht="12.75" customHeight="1" x14ac:dyDescent="0.2">
      <c r="A37" s="216">
        <v>6</v>
      </c>
      <c r="B37" s="296" t="s">
        <v>138</v>
      </c>
      <c r="C37" s="332" t="s">
        <v>298</v>
      </c>
      <c r="D37" s="302" t="s">
        <v>146</v>
      </c>
      <c r="E37" s="308">
        <v>8</v>
      </c>
      <c r="F37" s="304">
        <v>0.13708800000000002</v>
      </c>
      <c r="G37" s="283"/>
      <c r="H37" s="282">
        <v>0</v>
      </c>
      <c r="I37" s="283"/>
      <c r="J37" s="282">
        <v>0</v>
      </c>
      <c r="K37" s="5" t="s">
        <v>245</v>
      </c>
      <c r="L37" s="5" t="s">
        <v>146</v>
      </c>
      <c r="M37" s="5">
        <v>1</v>
      </c>
      <c r="N37" s="98">
        <v>0.12</v>
      </c>
      <c r="O37" s="7">
        <v>0.12</v>
      </c>
      <c r="P37" s="282">
        <v>1.0967040000000001</v>
      </c>
      <c r="Q37" s="282">
        <v>0.12</v>
      </c>
      <c r="R37" s="282">
        <v>0.13708800000000002</v>
      </c>
    </row>
    <row r="38" spans="1:18" x14ac:dyDescent="0.2">
      <c r="A38" s="216"/>
      <c r="B38" s="296"/>
      <c r="C38" s="333"/>
      <c r="D38" s="221"/>
      <c r="E38" s="308"/>
      <c r="F38" s="304"/>
      <c r="G38" s="283"/>
      <c r="H38" s="282"/>
      <c r="I38" s="283"/>
      <c r="J38" s="282"/>
      <c r="K38" s="5"/>
      <c r="L38" s="5"/>
      <c r="M38" s="5"/>
      <c r="N38" s="98"/>
      <c r="O38" s="7">
        <v>0</v>
      </c>
      <c r="P38" s="282"/>
      <c r="Q38" s="282"/>
      <c r="R38" s="282"/>
    </row>
    <row r="39" spans="1:18" x14ac:dyDescent="0.2">
      <c r="A39" s="216"/>
      <c r="B39" s="296"/>
      <c r="C39" s="333"/>
      <c r="D39" s="221"/>
      <c r="E39" s="308"/>
      <c r="F39" s="304"/>
      <c r="G39" s="283"/>
      <c r="H39" s="282"/>
      <c r="I39" s="283"/>
      <c r="J39" s="282"/>
      <c r="K39" s="5"/>
      <c r="L39" s="5"/>
      <c r="M39" s="39"/>
      <c r="N39" s="98"/>
      <c r="O39" s="7">
        <v>0</v>
      </c>
      <c r="P39" s="282"/>
      <c r="Q39" s="282"/>
      <c r="R39" s="282"/>
    </row>
    <row r="40" spans="1:18" ht="12.75" customHeight="1" x14ac:dyDescent="0.2">
      <c r="A40" s="216"/>
      <c r="B40" s="296"/>
      <c r="C40" s="334"/>
      <c r="D40" s="222"/>
      <c r="E40" s="308"/>
      <c r="F40" s="304"/>
      <c r="G40" s="283"/>
      <c r="H40" s="282"/>
      <c r="I40" s="283"/>
      <c r="J40" s="282"/>
      <c r="K40" s="5"/>
      <c r="L40" s="5"/>
      <c r="M40" s="5"/>
      <c r="N40" s="98"/>
      <c r="O40" s="7">
        <v>0</v>
      </c>
      <c r="P40" s="282"/>
      <c r="Q40" s="282"/>
      <c r="R40" s="282"/>
    </row>
    <row r="41" spans="1:18" ht="12.75" customHeight="1" x14ac:dyDescent="0.2">
      <c r="A41" s="216">
        <v>7</v>
      </c>
      <c r="B41" s="250" t="s">
        <v>138</v>
      </c>
      <c r="C41" s="324" t="s">
        <v>351</v>
      </c>
      <c r="D41" s="200" t="s">
        <v>137</v>
      </c>
      <c r="E41" s="223">
        <v>4</v>
      </c>
      <c r="F41" s="304">
        <v>9.0249600000000013E-2</v>
      </c>
      <c r="G41" s="283"/>
      <c r="H41" s="282">
        <v>0</v>
      </c>
      <c r="I41" s="283"/>
      <c r="J41" s="282">
        <v>0</v>
      </c>
      <c r="K41" s="5" t="s">
        <v>261</v>
      </c>
      <c r="L41" s="5" t="s">
        <v>137</v>
      </c>
      <c r="M41" s="5">
        <v>1</v>
      </c>
      <c r="N41" s="110">
        <v>7.9000000000000001E-2</v>
      </c>
      <c r="O41" s="7">
        <v>7.9000000000000001E-2</v>
      </c>
      <c r="P41" s="282">
        <v>0.36099840000000005</v>
      </c>
      <c r="Q41" s="282">
        <v>7.9000000000000001E-2</v>
      </c>
      <c r="R41" s="282">
        <v>9.0249600000000013E-2</v>
      </c>
    </row>
    <row r="42" spans="1:18" x14ac:dyDescent="0.2">
      <c r="A42" s="216"/>
      <c r="B42" s="250"/>
      <c r="C42" s="325"/>
      <c r="D42" s="201"/>
      <c r="E42" s="223"/>
      <c r="F42" s="304"/>
      <c r="G42" s="283"/>
      <c r="H42" s="282"/>
      <c r="I42" s="283"/>
      <c r="J42" s="282"/>
      <c r="K42" s="5"/>
      <c r="L42" s="5"/>
      <c r="M42" s="5"/>
      <c r="N42" s="110"/>
      <c r="O42" s="7">
        <v>0</v>
      </c>
      <c r="P42" s="282"/>
      <c r="Q42" s="282"/>
      <c r="R42" s="282"/>
    </row>
    <row r="43" spans="1:18" x14ac:dyDescent="0.2">
      <c r="A43" s="216"/>
      <c r="B43" s="250"/>
      <c r="C43" s="325"/>
      <c r="D43" s="201"/>
      <c r="E43" s="223"/>
      <c r="F43" s="304"/>
      <c r="G43" s="283"/>
      <c r="H43" s="282"/>
      <c r="I43" s="283"/>
      <c r="J43" s="282"/>
      <c r="K43" s="5"/>
      <c r="L43" s="5"/>
      <c r="M43" s="39"/>
      <c r="N43" s="110"/>
      <c r="O43" s="7">
        <v>0</v>
      </c>
      <c r="P43" s="282"/>
      <c r="Q43" s="282"/>
      <c r="R43" s="282"/>
    </row>
    <row r="44" spans="1:18" ht="12.75" customHeight="1" x14ac:dyDescent="0.2">
      <c r="A44" s="216"/>
      <c r="B44" s="250"/>
      <c r="C44" s="326"/>
      <c r="D44" s="202"/>
      <c r="E44" s="223"/>
      <c r="F44" s="304"/>
      <c r="G44" s="283"/>
      <c r="H44" s="282"/>
      <c r="I44" s="283"/>
      <c r="J44" s="282"/>
      <c r="K44" s="5"/>
      <c r="L44" s="5"/>
      <c r="M44" s="5"/>
      <c r="N44" s="110"/>
      <c r="O44" s="7">
        <v>0</v>
      </c>
      <c r="P44" s="282"/>
      <c r="Q44" s="282"/>
      <c r="R44" s="282"/>
    </row>
    <row r="45" spans="1:18" ht="12.75" customHeight="1" x14ac:dyDescent="0.2">
      <c r="A45" s="216">
        <v>8</v>
      </c>
      <c r="B45" s="250" t="s">
        <v>138</v>
      </c>
      <c r="C45" s="324" t="s">
        <v>299</v>
      </c>
      <c r="D45" s="200" t="s">
        <v>137</v>
      </c>
      <c r="E45" s="223">
        <v>6</v>
      </c>
      <c r="F45" s="304">
        <v>0.10738560000000003</v>
      </c>
      <c r="G45" s="283"/>
      <c r="H45" s="282">
        <v>0</v>
      </c>
      <c r="I45" s="283"/>
      <c r="J45" s="282">
        <v>0</v>
      </c>
      <c r="K45" s="5" t="s">
        <v>261</v>
      </c>
      <c r="L45" s="5" t="s">
        <v>137</v>
      </c>
      <c r="M45" s="5">
        <v>1</v>
      </c>
      <c r="N45" s="106">
        <v>9.4E-2</v>
      </c>
      <c r="O45" s="7">
        <v>9.4E-2</v>
      </c>
      <c r="P45" s="282">
        <v>0.64431360000000015</v>
      </c>
      <c r="Q45" s="282">
        <v>9.4E-2</v>
      </c>
      <c r="R45" s="282">
        <v>0.10738560000000003</v>
      </c>
    </row>
    <row r="46" spans="1:18" x14ac:dyDescent="0.2">
      <c r="A46" s="216"/>
      <c r="B46" s="250"/>
      <c r="C46" s="325"/>
      <c r="D46" s="201"/>
      <c r="E46" s="223"/>
      <c r="F46" s="304"/>
      <c r="G46" s="283"/>
      <c r="H46" s="282"/>
      <c r="I46" s="283"/>
      <c r="J46" s="282"/>
      <c r="K46" s="5"/>
      <c r="L46" s="5"/>
      <c r="M46" s="5"/>
      <c r="N46" s="106"/>
      <c r="O46" s="7">
        <v>0</v>
      </c>
      <c r="P46" s="282"/>
      <c r="Q46" s="282"/>
      <c r="R46" s="282"/>
    </row>
    <row r="47" spans="1:18" x14ac:dyDescent="0.2">
      <c r="A47" s="216"/>
      <c r="B47" s="250"/>
      <c r="C47" s="325"/>
      <c r="D47" s="201"/>
      <c r="E47" s="223"/>
      <c r="F47" s="304"/>
      <c r="G47" s="283"/>
      <c r="H47" s="282"/>
      <c r="I47" s="283"/>
      <c r="J47" s="282"/>
      <c r="K47" s="5"/>
      <c r="L47" s="5"/>
      <c r="M47" s="39"/>
      <c r="N47" s="106"/>
      <c r="O47" s="7">
        <v>0</v>
      </c>
      <c r="P47" s="282"/>
      <c r="Q47" s="282"/>
      <c r="R47" s="282"/>
    </row>
    <row r="48" spans="1:18" ht="12.75" customHeight="1" x14ac:dyDescent="0.2">
      <c r="A48" s="216"/>
      <c r="B48" s="250"/>
      <c r="C48" s="326"/>
      <c r="D48" s="202"/>
      <c r="E48" s="223"/>
      <c r="F48" s="304"/>
      <c r="G48" s="283"/>
      <c r="H48" s="282"/>
      <c r="I48" s="283"/>
      <c r="J48" s="282"/>
      <c r="K48" s="5"/>
      <c r="L48" s="5"/>
      <c r="M48" s="5"/>
      <c r="N48" s="106"/>
      <c r="O48" s="7">
        <v>0</v>
      </c>
      <c r="P48" s="282"/>
      <c r="Q48" s="282"/>
      <c r="R48" s="282"/>
    </row>
    <row r="49" spans="1:18" ht="12.75" customHeight="1" x14ac:dyDescent="0.2">
      <c r="A49" s="216">
        <v>9</v>
      </c>
      <c r="B49" s="296" t="s">
        <v>138</v>
      </c>
      <c r="C49" s="332" t="s">
        <v>300</v>
      </c>
      <c r="D49" s="302" t="s">
        <v>137</v>
      </c>
      <c r="E49" s="308">
        <v>6</v>
      </c>
      <c r="F49" s="304">
        <v>7.3113600000000015E-2</v>
      </c>
      <c r="G49" s="283"/>
      <c r="H49" s="282">
        <v>0</v>
      </c>
      <c r="I49" s="283"/>
      <c r="J49" s="282">
        <v>0</v>
      </c>
      <c r="K49" s="5" t="s">
        <v>163</v>
      </c>
      <c r="L49" s="5" t="s">
        <v>137</v>
      </c>
      <c r="M49" s="5">
        <v>1</v>
      </c>
      <c r="N49" s="102">
        <v>6.4000000000000001E-2</v>
      </c>
      <c r="O49" s="7">
        <v>6.4000000000000001E-2</v>
      </c>
      <c r="P49" s="282">
        <v>0.43868160000000012</v>
      </c>
      <c r="Q49" s="282">
        <v>6.4000000000000001E-2</v>
      </c>
      <c r="R49" s="282">
        <v>7.3113600000000015E-2</v>
      </c>
    </row>
    <row r="50" spans="1:18" x14ac:dyDescent="0.2">
      <c r="A50" s="216"/>
      <c r="B50" s="296"/>
      <c r="C50" s="333"/>
      <c r="D50" s="221"/>
      <c r="E50" s="308"/>
      <c r="F50" s="304"/>
      <c r="G50" s="283"/>
      <c r="H50" s="282"/>
      <c r="I50" s="283"/>
      <c r="J50" s="282"/>
      <c r="K50" s="5"/>
      <c r="L50" s="5"/>
      <c r="M50" s="5"/>
      <c r="N50" s="100"/>
      <c r="O50" s="7">
        <v>0</v>
      </c>
      <c r="P50" s="282"/>
      <c r="Q50" s="282"/>
      <c r="R50" s="282"/>
    </row>
    <row r="51" spans="1:18" x14ac:dyDescent="0.2">
      <c r="A51" s="216"/>
      <c r="B51" s="296"/>
      <c r="C51" s="333"/>
      <c r="D51" s="221"/>
      <c r="E51" s="308"/>
      <c r="F51" s="304"/>
      <c r="G51" s="283"/>
      <c r="H51" s="282"/>
      <c r="I51" s="283"/>
      <c r="J51" s="282"/>
      <c r="K51" s="5"/>
      <c r="L51" s="5"/>
      <c r="M51" s="39"/>
      <c r="N51" s="100"/>
      <c r="O51" s="7">
        <v>0</v>
      </c>
      <c r="P51" s="282"/>
      <c r="Q51" s="282"/>
      <c r="R51" s="282"/>
    </row>
    <row r="52" spans="1:18" ht="12.75" customHeight="1" x14ac:dyDescent="0.2">
      <c r="A52" s="216"/>
      <c r="B52" s="296"/>
      <c r="C52" s="334"/>
      <c r="D52" s="222"/>
      <c r="E52" s="308"/>
      <c r="F52" s="304"/>
      <c r="G52" s="283"/>
      <c r="H52" s="282"/>
      <c r="I52" s="283"/>
      <c r="J52" s="282"/>
      <c r="K52" s="5"/>
      <c r="L52" s="5"/>
      <c r="M52" s="5"/>
      <c r="N52" s="100"/>
      <c r="O52" s="7">
        <v>0</v>
      </c>
      <c r="P52" s="282"/>
      <c r="Q52" s="282"/>
      <c r="R52" s="282"/>
    </row>
    <row r="53" spans="1:18" ht="12.75" customHeight="1" x14ac:dyDescent="0.2">
      <c r="A53" s="216">
        <v>10</v>
      </c>
      <c r="B53" s="296" t="s">
        <v>138</v>
      </c>
      <c r="C53" s="332" t="s">
        <v>301</v>
      </c>
      <c r="D53" s="302" t="s">
        <v>137</v>
      </c>
      <c r="E53" s="308">
        <v>16</v>
      </c>
      <c r="F53" s="304">
        <v>5.0265600000000001E-2</v>
      </c>
      <c r="G53" s="283"/>
      <c r="H53" s="282">
        <v>0</v>
      </c>
      <c r="I53" s="283"/>
      <c r="J53" s="282">
        <v>0</v>
      </c>
      <c r="K53" s="5" t="s">
        <v>163</v>
      </c>
      <c r="L53" s="5" t="s">
        <v>137</v>
      </c>
      <c r="M53" s="5">
        <v>1</v>
      </c>
      <c r="N53" s="98">
        <v>4.3999999999999997E-2</v>
      </c>
      <c r="O53" s="7">
        <v>4.3999999999999997E-2</v>
      </c>
      <c r="P53" s="282">
        <v>0.80424960000000001</v>
      </c>
      <c r="Q53" s="282">
        <v>4.3999999999999997E-2</v>
      </c>
      <c r="R53" s="282">
        <v>5.0265600000000001E-2</v>
      </c>
    </row>
    <row r="54" spans="1:18" x14ac:dyDescent="0.2">
      <c r="A54" s="216"/>
      <c r="B54" s="296"/>
      <c r="C54" s="333"/>
      <c r="D54" s="221"/>
      <c r="E54" s="308"/>
      <c r="F54" s="304"/>
      <c r="G54" s="283"/>
      <c r="H54" s="282"/>
      <c r="I54" s="283"/>
      <c r="J54" s="282"/>
      <c r="K54" s="5"/>
      <c r="L54" s="5"/>
      <c r="M54" s="5"/>
      <c r="N54" s="98"/>
      <c r="O54" s="7">
        <v>0</v>
      </c>
      <c r="P54" s="282"/>
      <c r="Q54" s="282"/>
      <c r="R54" s="282"/>
    </row>
    <row r="55" spans="1:18" x14ac:dyDescent="0.2">
      <c r="A55" s="216"/>
      <c r="B55" s="296"/>
      <c r="C55" s="333"/>
      <c r="D55" s="221"/>
      <c r="E55" s="308"/>
      <c r="F55" s="304"/>
      <c r="G55" s="283"/>
      <c r="H55" s="282"/>
      <c r="I55" s="283"/>
      <c r="J55" s="282"/>
      <c r="K55" s="5"/>
      <c r="L55" s="5"/>
      <c r="M55" s="39"/>
      <c r="N55" s="98"/>
      <c r="O55" s="7">
        <v>0</v>
      </c>
      <c r="P55" s="282"/>
      <c r="Q55" s="282"/>
      <c r="R55" s="282"/>
    </row>
    <row r="56" spans="1:18" ht="12.75" customHeight="1" x14ac:dyDescent="0.2">
      <c r="A56" s="216"/>
      <c r="B56" s="296"/>
      <c r="C56" s="334"/>
      <c r="D56" s="222"/>
      <c r="E56" s="308"/>
      <c r="F56" s="304"/>
      <c r="G56" s="283"/>
      <c r="H56" s="282"/>
      <c r="I56" s="283"/>
      <c r="J56" s="282"/>
      <c r="K56" s="5"/>
      <c r="L56" s="5"/>
      <c r="M56" s="5"/>
      <c r="N56" s="98"/>
      <c r="O56" s="7">
        <v>0</v>
      </c>
      <c r="P56" s="282"/>
      <c r="Q56" s="282"/>
      <c r="R56" s="282"/>
    </row>
    <row r="57" spans="1:18" ht="12.75" customHeight="1" x14ac:dyDescent="0.2">
      <c r="A57" s="216">
        <v>11</v>
      </c>
      <c r="B57" s="296" t="s">
        <v>138</v>
      </c>
      <c r="C57" s="332" t="s">
        <v>302</v>
      </c>
      <c r="D57" s="302" t="s">
        <v>137</v>
      </c>
      <c r="E57" s="308">
        <v>8</v>
      </c>
      <c r="F57" s="304">
        <v>0.49237440000000005</v>
      </c>
      <c r="G57" s="283"/>
      <c r="H57" s="282">
        <v>0</v>
      </c>
      <c r="I57" s="283"/>
      <c r="J57" s="282">
        <v>0</v>
      </c>
      <c r="K57" s="5" t="s">
        <v>163</v>
      </c>
      <c r="L57" s="5" t="s">
        <v>137</v>
      </c>
      <c r="M57" s="5">
        <v>1</v>
      </c>
      <c r="N57" s="98">
        <v>0.43099999999999999</v>
      </c>
      <c r="O57" s="7">
        <v>0.43099999999999999</v>
      </c>
      <c r="P57" s="282">
        <v>3.9389952000000004</v>
      </c>
      <c r="Q57" s="282">
        <v>0.43099999999999999</v>
      </c>
      <c r="R57" s="282">
        <v>0.49237440000000005</v>
      </c>
    </row>
    <row r="58" spans="1:18" x14ac:dyDescent="0.2">
      <c r="A58" s="216"/>
      <c r="B58" s="296"/>
      <c r="C58" s="333"/>
      <c r="D58" s="221"/>
      <c r="E58" s="308"/>
      <c r="F58" s="304"/>
      <c r="G58" s="283"/>
      <c r="H58" s="282"/>
      <c r="I58" s="283"/>
      <c r="J58" s="282"/>
      <c r="K58" s="5"/>
      <c r="L58" s="5"/>
      <c r="M58" s="5"/>
      <c r="N58" s="98"/>
      <c r="O58" s="7">
        <v>0</v>
      </c>
      <c r="P58" s="282"/>
      <c r="Q58" s="282"/>
      <c r="R58" s="282"/>
    </row>
    <row r="59" spans="1:18" x14ac:dyDescent="0.2">
      <c r="A59" s="216"/>
      <c r="B59" s="296"/>
      <c r="C59" s="333"/>
      <c r="D59" s="221"/>
      <c r="E59" s="308"/>
      <c r="F59" s="304"/>
      <c r="G59" s="283"/>
      <c r="H59" s="282"/>
      <c r="I59" s="283"/>
      <c r="J59" s="282"/>
      <c r="K59" s="5"/>
      <c r="L59" s="5"/>
      <c r="M59" s="39"/>
      <c r="N59" s="98"/>
      <c r="O59" s="7">
        <v>0</v>
      </c>
      <c r="P59" s="282"/>
      <c r="Q59" s="282"/>
      <c r="R59" s="282"/>
    </row>
    <row r="60" spans="1:18" ht="12.75" customHeight="1" x14ac:dyDescent="0.2">
      <c r="A60" s="216"/>
      <c r="B60" s="296"/>
      <c r="C60" s="334"/>
      <c r="D60" s="222"/>
      <c r="E60" s="308"/>
      <c r="F60" s="304"/>
      <c r="G60" s="283"/>
      <c r="H60" s="282"/>
      <c r="I60" s="283"/>
      <c r="J60" s="282"/>
      <c r="K60" s="5"/>
      <c r="L60" s="5"/>
      <c r="M60" s="5"/>
      <c r="N60" s="98"/>
      <c r="O60" s="7">
        <v>0</v>
      </c>
      <c r="P60" s="282"/>
      <c r="Q60" s="282"/>
      <c r="R60" s="282"/>
    </row>
    <row r="61" spans="1:18" ht="12.75" customHeight="1" x14ac:dyDescent="0.2">
      <c r="A61" s="216">
        <v>12</v>
      </c>
      <c r="B61" s="227" t="s">
        <v>211</v>
      </c>
      <c r="C61" s="327" t="s">
        <v>303</v>
      </c>
      <c r="D61" s="302" t="s">
        <v>137</v>
      </c>
      <c r="E61" s="308">
        <v>2</v>
      </c>
      <c r="F61" s="304">
        <v>3.5153136000000003</v>
      </c>
      <c r="G61" s="330">
        <v>0.72</v>
      </c>
      <c r="H61" s="282">
        <v>1.1985264</v>
      </c>
      <c r="I61" s="283"/>
      <c r="J61" s="282">
        <v>0</v>
      </c>
      <c r="K61" s="5" t="s">
        <v>209</v>
      </c>
      <c r="L61" s="68" t="s">
        <v>137</v>
      </c>
      <c r="M61" s="75">
        <v>1</v>
      </c>
      <c r="N61" s="102">
        <v>2.028</v>
      </c>
      <c r="O61" s="7">
        <v>2.028</v>
      </c>
      <c r="P61" s="282">
        <v>7.0306272000000005</v>
      </c>
      <c r="Q61" s="282">
        <v>2.028</v>
      </c>
      <c r="R61" s="282">
        <v>2.3167872000000003</v>
      </c>
    </row>
    <row r="62" spans="1:18" x14ac:dyDescent="0.2">
      <c r="A62" s="216"/>
      <c r="B62" s="227"/>
      <c r="C62" s="328"/>
      <c r="D62" s="221"/>
      <c r="E62" s="308"/>
      <c r="F62" s="304"/>
      <c r="G62" s="330"/>
      <c r="H62" s="282"/>
      <c r="I62" s="283"/>
      <c r="J62" s="282"/>
      <c r="K62" s="5"/>
      <c r="L62" s="5"/>
      <c r="M62" s="5"/>
      <c r="N62" s="98"/>
      <c r="O62" s="7">
        <v>0</v>
      </c>
      <c r="P62" s="282"/>
      <c r="Q62" s="282"/>
      <c r="R62" s="282"/>
    </row>
    <row r="63" spans="1:18" x14ac:dyDescent="0.2">
      <c r="A63" s="216"/>
      <c r="B63" s="227"/>
      <c r="C63" s="328"/>
      <c r="D63" s="221"/>
      <c r="E63" s="308"/>
      <c r="F63" s="304"/>
      <c r="G63" s="330"/>
      <c r="H63" s="282"/>
      <c r="I63" s="283"/>
      <c r="J63" s="282"/>
      <c r="K63" s="5"/>
      <c r="L63" s="5"/>
      <c r="M63" s="39"/>
      <c r="N63" s="98"/>
      <c r="O63" s="7">
        <v>0</v>
      </c>
      <c r="P63" s="282"/>
      <c r="Q63" s="282"/>
      <c r="R63" s="282"/>
    </row>
    <row r="64" spans="1:18" ht="12.75" customHeight="1" x14ac:dyDescent="0.2">
      <c r="A64" s="216"/>
      <c r="B64" s="227"/>
      <c r="C64" s="329"/>
      <c r="D64" s="222"/>
      <c r="E64" s="308"/>
      <c r="F64" s="304"/>
      <c r="G64" s="330"/>
      <c r="H64" s="282"/>
      <c r="I64" s="283"/>
      <c r="J64" s="282"/>
      <c r="K64" s="5"/>
      <c r="L64" s="5"/>
      <c r="M64" s="5"/>
      <c r="N64" s="98"/>
      <c r="O64" s="7">
        <v>0</v>
      </c>
      <c r="P64" s="282"/>
      <c r="Q64" s="282"/>
      <c r="R64" s="282"/>
    </row>
    <row r="65" spans="1:18" ht="12.75" customHeight="1" x14ac:dyDescent="0.2">
      <c r="A65" s="216">
        <v>13</v>
      </c>
      <c r="B65" s="227" t="s">
        <v>211</v>
      </c>
      <c r="C65" s="237" t="s">
        <v>254</v>
      </c>
      <c r="D65" s="302" t="s">
        <v>137</v>
      </c>
      <c r="E65" s="308">
        <v>4</v>
      </c>
      <c r="F65" s="304">
        <v>3.0389328000000004</v>
      </c>
      <c r="G65" s="330">
        <v>0.72</v>
      </c>
      <c r="H65" s="282">
        <v>1.1985264</v>
      </c>
      <c r="I65" s="283"/>
      <c r="J65" s="282">
        <v>0</v>
      </c>
      <c r="K65" s="5" t="s">
        <v>209</v>
      </c>
      <c r="L65" s="68" t="s">
        <v>137</v>
      </c>
      <c r="M65" s="75">
        <v>1</v>
      </c>
      <c r="N65" s="87">
        <v>1.611</v>
      </c>
      <c r="O65" s="7">
        <v>1.611</v>
      </c>
      <c r="P65" s="282">
        <v>12.155731200000002</v>
      </c>
      <c r="Q65" s="282">
        <v>1.611</v>
      </c>
      <c r="R65" s="282">
        <v>1.8404064000000002</v>
      </c>
    </row>
    <row r="66" spans="1:18" x14ac:dyDescent="0.2">
      <c r="A66" s="216"/>
      <c r="B66" s="227"/>
      <c r="C66" s="238"/>
      <c r="D66" s="221"/>
      <c r="E66" s="308"/>
      <c r="F66" s="304"/>
      <c r="G66" s="330"/>
      <c r="H66" s="282"/>
      <c r="I66" s="283"/>
      <c r="J66" s="282"/>
      <c r="K66" s="5"/>
      <c r="L66" s="5"/>
      <c r="M66" s="5"/>
      <c r="N66" s="87"/>
      <c r="O66" s="7">
        <v>0</v>
      </c>
      <c r="P66" s="282"/>
      <c r="Q66" s="282"/>
      <c r="R66" s="282"/>
    </row>
    <row r="67" spans="1:18" x14ac:dyDescent="0.2">
      <c r="A67" s="216"/>
      <c r="B67" s="227"/>
      <c r="C67" s="238"/>
      <c r="D67" s="221"/>
      <c r="E67" s="308"/>
      <c r="F67" s="304"/>
      <c r="G67" s="330"/>
      <c r="H67" s="282"/>
      <c r="I67" s="283"/>
      <c r="J67" s="282"/>
      <c r="K67" s="5"/>
      <c r="L67" s="5"/>
      <c r="M67" s="39"/>
      <c r="N67" s="87"/>
      <c r="O67" s="7">
        <v>0</v>
      </c>
      <c r="P67" s="282"/>
      <c r="Q67" s="282"/>
      <c r="R67" s="282"/>
    </row>
    <row r="68" spans="1:18" ht="12.75" customHeight="1" x14ac:dyDescent="0.2">
      <c r="A68" s="216"/>
      <c r="B68" s="227"/>
      <c r="C68" s="239"/>
      <c r="D68" s="222"/>
      <c r="E68" s="308"/>
      <c r="F68" s="304"/>
      <c r="G68" s="330"/>
      <c r="H68" s="282"/>
      <c r="I68" s="283"/>
      <c r="J68" s="282"/>
      <c r="K68" s="5"/>
      <c r="L68" s="5"/>
      <c r="M68" s="5"/>
      <c r="N68" s="87"/>
      <c r="O68" s="7">
        <v>0</v>
      </c>
      <c r="P68" s="282"/>
      <c r="Q68" s="282"/>
      <c r="R68" s="282"/>
    </row>
    <row r="69" spans="1:18" ht="12.75" customHeight="1" x14ac:dyDescent="0.2">
      <c r="A69" s="216">
        <v>14</v>
      </c>
      <c r="B69" s="227" t="s">
        <v>211</v>
      </c>
      <c r="C69" s="252" t="s">
        <v>255</v>
      </c>
      <c r="D69" s="302" t="s">
        <v>137</v>
      </c>
      <c r="E69" s="308">
        <v>4</v>
      </c>
      <c r="F69" s="304">
        <v>3.1029072000000002</v>
      </c>
      <c r="G69" s="330">
        <v>0.72</v>
      </c>
      <c r="H69" s="282">
        <v>1.1985264</v>
      </c>
      <c r="I69" s="283"/>
      <c r="J69" s="282">
        <v>0</v>
      </c>
      <c r="K69" s="5" t="s">
        <v>209</v>
      </c>
      <c r="L69" s="68" t="s">
        <v>137</v>
      </c>
      <c r="M69" s="75">
        <v>1</v>
      </c>
      <c r="N69" s="87">
        <v>1.667</v>
      </c>
      <c r="O69" s="7">
        <v>1.667</v>
      </c>
      <c r="P69" s="282">
        <v>12.411628800000001</v>
      </c>
      <c r="Q69" s="282">
        <v>1.667</v>
      </c>
      <c r="R69" s="282">
        <v>1.9043808000000002</v>
      </c>
    </row>
    <row r="70" spans="1:18" x14ac:dyDescent="0.2">
      <c r="A70" s="216"/>
      <c r="B70" s="227"/>
      <c r="C70" s="253"/>
      <c r="D70" s="221"/>
      <c r="E70" s="308"/>
      <c r="F70" s="304"/>
      <c r="G70" s="330"/>
      <c r="H70" s="282"/>
      <c r="I70" s="283"/>
      <c r="J70" s="282"/>
      <c r="K70" s="5"/>
      <c r="L70" s="5"/>
      <c r="M70" s="5"/>
      <c r="N70" s="87"/>
      <c r="O70" s="7">
        <v>0</v>
      </c>
      <c r="P70" s="282"/>
      <c r="Q70" s="282"/>
      <c r="R70" s="282"/>
    </row>
    <row r="71" spans="1:18" x14ac:dyDescent="0.2">
      <c r="A71" s="216"/>
      <c r="B71" s="227"/>
      <c r="C71" s="253"/>
      <c r="D71" s="221"/>
      <c r="E71" s="308"/>
      <c r="F71" s="304"/>
      <c r="G71" s="330"/>
      <c r="H71" s="282"/>
      <c r="I71" s="283"/>
      <c r="J71" s="282"/>
      <c r="K71" s="5"/>
      <c r="L71" s="5"/>
      <c r="M71" s="39"/>
      <c r="N71" s="87"/>
      <c r="O71" s="7">
        <v>0</v>
      </c>
      <c r="P71" s="282"/>
      <c r="Q71" s="282"/>
      <c r="R71" s="282"/>
    </row>
    <row r="72" spans="1:18" ht="12.75" customHeight="1" x14ac:dyDescent="0.2">
      <c r="A72" s="216"/>
      <c r="B72" s="227"/>
      <c r="C72" s="254"/>
      <c r="D72" s="222"/>
      <c r="E72" s="308"/>
      <c r="F72" s="304"/>
      <c r="G72" s="330"/>
      <c r="H72" s="282"/>
      <c r="I72" s="283"/>
      <c r="J72" s="282"/>
      <c r="K72" s="5"/>
      <c r="L72" s="5"/>
      <c r="M72" s="5"/>
      <c r="N72" s="87"/>
      <c r="O72" s="7">
        <v>0</v>
      </c>
      <c r="P72" s="282"/>
      <c r="Q72" s="282"/>
      <c r="R72" s="282"/>
    </row>
    <row r="73" spans="1:18" ht="12.75" customHeight="1" x14ac:dyDescent="0.2">
      <c r="A73" s="216">
        <v>15</v>
      </c>
      <c r="B73" s="227" t="s">
        <v>212</v>
      </c>
      <c r="C73" s="237" t="s">
        <v>256</v>
      </c>
      <c r="D73" s="302" t="s">
        <v>137</v>
      </c>
      <c r="E73" s="308">
        <v>4</v>
      </c>
      <c r="F73" s="304">
        <v>1.9735760000000002</v>
      </c>
      <c r="G73" s="225">
        <v>0.08</v>
      </c>
      <c r="H73" s="282">
        <v>0.1331696</v>
      </c>
      <c r="I73" s="283"/>
      <c r="J73" s="282">
        <v>0</v>
      </c>
      <c r="K73" s="5" t="s">
        <v>209</v>
      </c>
      <c r="L73" s="68" t="s">
        <v>137</v>
      </c>
      <c r="M73" s="75">
        <v>1</v>
      </c>
      <c r="N73" s="89">
        <v>1.611</v>
      </c>
      <c r="O73" s="7">
        <v>1.611</v>
      </c>
      <c r="P73" s="282">
        <v>7.8943040000000009</v>
      </c>
      <c r="Q73" s="282">
        <v>1.611</v>
      </c>
      <c r="R73" s="282">
        <v>1.8404064000000002</v>
      </c>
    </row>
    <row r="74" spans="1:18" x14ac:dyDescent="0.2">
      <c r="A74" s="216"/>
      <c r="B74" s="227"/>
      <c r="C74" s="238"/>
      <c r="D74" s="221"/>
      <c r="E74" s="308"/>
      <c r="F74" s="304"/>
      <c r="G74" s="225"/>
      <c r="H74" s="282"/>
      <c r="I74" s="283"/>
      <c r="J74" s="282"/>
      <c r="K74" s="5"/>
      <c r="L74" s="5"/>
      <c r="M74" s="5"/>
      <c r="N74" s="87"/>
      <c r="O74" s="7">
        <v>0</v>
      </c>
      <c r="P74" s="282"/>
      <c r="Q74" s="282"/>
      <c r="R74" s="282"/>
    </row>
    <row r="75" spans="1:18" x14ac:dyDescent="0.2">
      <c r="A75" s="216"/>
      <c r="B75" s="227"/>
      <c r="C75" s="238"/>
      <c r="D75" s="221"/>
      <c r="E75" s="308"/>
      <c r="F75" s="304"/>
      <c r="G75" s="225"/>
      <c r="H75" s="282"/>
      <c r="I75" s="283"/>
      <c r="J75" s="282"/>
      <c r="K75" s="5"/>
      <c r="L75" s="5"/>
      <c r="M75" s="39"/>
      <c r="N75" s="87"/>
      <c r="O75" s="7">
        <v>0</v>
      </c>
      <c r="P75" s="282"/>
      <c r="Q75" s="282"/>
      <c r="R75" s="282"/>
    </row>
    <row r="76" spans="1:18" ht="12.75" customHeight="1" x14ac:dyDescent="0.2">
      <c r="A76" s="216"/>
      <c r="B76" s="227"/>
      <c r="C76" s="239"/>
      <c r="D76" s="222"/>
      <c r="E76" s="308"/>
      <c r="F76" s="304"/>
      <c r="G76" s="225"/>
      <c r="H76" s="282"/>
      <c r="I76" s="283"/>
      <c r="J76" s="282"/>
      <c r="K76" s="5"/>
      <c r="L76" s="5"/>
      <c r="M76" s="5"/>
      <c r="N76" s="87"/>
      <c r="O76" s="7">
        <v>0</v>
      </c>
      <c r="P76" s="282"/>
      <c r="Q76" s="282"/>
      <c r="R76" s="282"/>
    </row>
    <row r="77" spans="1:18" ht="12.75" customHeight="1" x14ac:dyDescent="0.2">
      <c r="A77" s="216">
        <v>16</v>
      </c>
      <c r="B77" s="306" t="s">
        <v>138</v>
      </c>
      <c r="C77" s="237" t="s">
        <v>257</v>
      </c>
      <c r="D77" s="302" t="s">
        <v>137</v>
      </c>
      <c r="E77" s="308">
        <v>8</v>
      </c>
      <c r="F77" s="304">
        <v>0.47638080000000005</v>
      </c>
      <c r="G77" s="331"/>
      <c r="H77" s="282">
        <v>0</v>
      </c>
      <c r="I77" s="283"/>
      <c r="J77" s="282">
        <v>0</v>
      </c>
      <c r="K77" s="5" t="s">
        <v>210</v>
      </c>
      <c r="L77" s="68" t="s">
        <v>137</v>
      </c>
      <c r="M77" s="75">
        <v>1</v>
      </c>
      <c r="N77" s="108">
        <v>0.41699999999999998</v>
      </c>
      <c r="O77" s="7">
        <v>0.41699999999999998</v>
      </c>
      <c r="P77" s="282">
        <v>3.8110464000000004</v>
      </c>
      <c r="Q77" s="282">
        <v>0.41699999999999998</v>
      </c>
      <c r="R77" s="282">
        <v>0.47638080000000005</v>
      </c>
    </row>
    <row r="78" spans="1:18" x14ac:dyDescent="0.2">
      <c r="A78" s="216"/>
      <c r="B78" s="229"/>
      <c r="C78" s="238"/>
      <c r="D78" s="221"/>
      <c r="E78" s="308"/>
      <c r="F78" s="304"/>
      <c r="G78" s="331"/>
      <c r="H78" s="282"/>
      <c r="I78" s="283"/>
      <c r="J78" s="282"/>
      <c r="K78" s="5"/>
      <c r="L78" s="5"/>
      <c r="M78" s="5"/>
      <c r="N78" s="108"/>
      <c r="O78" s="7">
        <v>0</v>
      </c>
      <c r="P78" s="282"/>
      <c r="Q78" s="282"/>
      <c r="R78" s="282"/>
    </row>
    <row r="79" spans="1:18" x14ac:dyDescent="0.2">
      <c r="A79" s="216"/>
      <c r="B79" s="229"/>
      <c r="C79" s="238"/>
      <c r="D79" s="221"/>
      <c r="E79" s="308"/>
      <c r="F79" s="304"/>
      <c r="G79" s="331"/>
      <c r="H79" s="282"/>
      <c r="I79" s="283"/>
      <c r="J79" s="282"/>
      <c r="K79" s="5"/>
      <c r="L79" s="5"/>
      <c r="M79" s="39"/>
      <c r="N79" s="108"/>
      <c r="O79" s="7">
        <v>0</v>
      </c>
      <c r="P79" s="282"/>
      <c r="Q79" s="282"/>
      <c r="R79" s="282"/>
    </row>
    <row r="80" spans="1:18" ht="12.75" customHeight="1" x14ac:dyDescent="0.2">
      <c r="A80" s="216"/>
      <c r="B80" s="230"/>
      <c r="C80" s="239"/>
      <c r="D80" s="222"/>
      <c r="E80" s="308"/>
      <c r="F80" s="304"/>
      <c r="G80" s="331"/>
      <c r="H80" s="282"/>
      <c r="I80" s="283"/>
      <c r="J80" s="282"/>
      <c r="K80" s="5"/>
      <c r="L80" s="5"/>
      <c r="M80" s="5"/>
      <c r="N80" s="108"/>
      <c r="O80" s="7">
        <v>0</v>
      </c>
      <c r="P80" s="282"/>
      <c r="Q80" s="282"/>
      <c r="R80" s="282"/>
    </row>
    <row r="81" spans="1:18" ht="12.75" customHeight="1" x14ac:dyDescent="0.2">
      <c r="A81" s="216">
        <v>17</v>
      </c>
      <c r="B81" s="306" t="s">
        <v>138</v>
      </c>
      <c r="C81" s="327" t="s">
        <v>348</v>
      </c>
      <c r="D81" s="302" t="s">
        <v>137</v>
      </c>
      <c r="E81" s="308">
        <v>12</v>
      </c>
      <c r="F81" s="304">
        <v>5.0265600000000001E-2</v>
      </c>
      <c r="G81" s="331"/>
      <c r="H81" s="282">
        <v>0</v>
      </c>
      <c r="I81" s="283"/>
      <c r="J81" s="282">
        <v>0</v>
      </c>
      <c r="K81" s="5" t="s">
        <v>349</v>
      </c>
      <c r="L81" s="68" t="s">
        <v>137</v>
      </c>
      <c r="M81" s="75">
        <v>1</v>
      </c>
      <c r="N81" s="87">
        <v>4.3999999999999997E-2</v>
      </c>
      <c r="O81" s="7">
        <v>4.3999999999999997E-2</v>
      </c>
      <c r="P81" s="282">
        <v>0.60318720000000003</v>
      </c>
      <c r="Q81" s="282">
        <v>4.3999999999999997E-2</v>
      </c>
      <c r="R81" s="282">
        <v>5.0265600000000001E-2</v>
      </c>
    </row>
    <row r="82" spans="1:18" x14ac:dyDescent="0.2">
      <c r="A82" s="216"/>
      <c r="B82" s="229"/>
      <c r="C82" s="328"/>
      <c r="D82" s="221"/>
      <c r="E82" s="308"/>
      <c r="F82" s="304"/>
      <c r="G82" s="331"/>
      <c r="H82" s="282"/>
      <c r="I82" s="283"/>
      <c r="J82" s="282"/>
      <c r="K82" s="5"/>
      <c r="L82" s="5"/>
      <c r="M82" s="5"/>
      <c r="N82" s="87"/>
      <c r="O82" s="7">
        <v>0</v>
      </c>
      <c r="P82" s="282"/>
      <c r="Q82" s="282"/>
      <c r="R82" s="282"/>
    </row>
    <row r="83" spans="1:18" x14ac:dyDescent="0.2">
      <c r="A83" s="216"/>
      <c r="B83" s="229"/>
      <c r="C83" s="328"/>
      <c r="D83" s="221"/>
      <c r="E83" s="308"/>
      <c r="F83" s="304"/>
      <c r="G83" s="331"/>
      <c r="H83" s="282"/>
      <c r="I83" s="283"/>
      <c r="J83" s="282"/>
      <c r="K83" s="5"/>
      <c r="L83" s="5"/>
      <c r="M83" s="39"/>
      <c r="N83" s="87"/>
      <c r="O83" s="7">
        <v>0</v>
      </c>
      <c r="P83" s="282"/>
      <c r="Q83" s="282"/>
      <c r="R83" s="282"/>
    </row>
    <row r="84" spans="1:18" ht="12.75" customHeight="1" x14ac:dyDescent="0.2">
      <c r="A84" s="216"/>
      <c r="B84" s="230"/>
      <c r="C84" s="329"/>
      <c r="D84" s="222"/>
      <c r="E84" s="308"/>
      <c r="F84" s="304"/>
      <c r="G84" s="331"/>
      <c r="H84" s="282"/>
      <c r="I84" s="283"/>
      <c r="J84" s="282"/>
      <c r="K84" s="5"/>
      <c r="L84" s="5"/>
      <c r="M84" s="5"/>
      <c r="N84" s="87"/>
      <c r="O84" s="7">
        <v>0</v>
      </c>
      <c r="P84" s="282"/>
      <c r="Q84" s="282"/>
      <c r="R84" s="282"/>
    </row>
    <row r="85" spans="1:18" ht="6.75" customHeight="1" x14ac:dyDescent="0.2"/>
    <row r="86" spans="1:18" x14ac:dyDescent="0.2">
      <c r="C86" s="2" t="s">
        <v>28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>
        <v>282.29074530399998</v>
      </c>
      <c r="Q86" s="10"/>
      <c r="R86" s="11"/>
    </row>
    <row r="87" spans="1:18" ht="3" customHeight="1" x14ac:dyDescent="0.2"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2"/>
      <c r="Q87" s="10"/>
      <c r="R87" s="11"/>
    </row>
    <row r="88" spans="1:18" x14ac:dyDescent="0.2">
      <c r="C88" s="2" t="s">
        <v>29</v>
      </c>
      <c r="P88" s="12">
        <v>37.544669125432002</v>
      </c>
      <c r="Q88" s="9"/>
      <c r="R88" s="9"/>
    </row>
    <row r="89" spans="1:18" ht="1.5" customHeight="1" x14ac:dyDescent="0.2">
      <c r="P89" s="12"/>
      <c r="Q89" s="9"/>
      <c r="R89" s="9"/>
    </row>
    <row r="90" spans="1:18" x14ac:dyDescent="0.2">
      <c r="C90" s="2" t="s">
        <v>28</v>
      </c>
      <c r="P90" s="12">
        <v>319.83541442943198</v>
      </c>
      <c r="Q90" s="9"/>
      <c r="R90" s="9"/>
    </row>
    <row r="91" spans="1:18" ht="2.25" customHeight="1" x14ac:dyDescent="0.2">
      <c r="P91" s="12"/>
      <c r="Q91" s="9"/>
      <c r="R91" s="9"/>
    </row>
    <row r="92" spans="1:18" x14ac:dyDescent="0.2">
      <c r="C92" s="2" t="s">
        <v>30</v>
      </c>
      <c r="P92" s="12">
        <v>35.18189558723752</v>
      </c>
    </row>
    <row r="93" spans="1:18" ht="2.25" customHeight="1" x14ac:dyDescent="0.2">
      <c r="P93" s="12"/>
    </row>
    <row r="94" spans="1:18" x14ac:dyDescent="0.2">
      <c r="C94" s="215" t="s">
        <v>340</v>
      </c>
      <c r="D94" s="215"/>
      <c r="P94" s="12">
        <v>355.01731001666951</v>
      </c>
    </row>
    <row r="95" spans="1:18" s="13" customFormat="1" x14ac:dyDescent="0.2">
      <c r="A95" s="189" t="s">
        <v>288</v>
      </c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</row>
  </sheetData>
  <mergeCells count="248">
    <mergeCell ref="I77:I80"/>
    <mergeCell ref="G41:G44"/>
    <mergeCell ref="H41:H44"/>
    <mergeCell ref="I41:I44"/>
    <mergeCell ref="J77:J80"/>
    <mergeCell ref="P77:P80"/>
    <mergeCell ref="Q77:Q80"/>
    <mergeCell ref="R77:R80"/>
    <mergeCell ref="G65:G68"/>
    <mergeCell ref="H65:H68"/>
    <mergeCell ref="I65:I68"/>
    <mergeCell ref="G53:G56"/>
    <mergeCell ref="H53:H56"/>
    <mergeCell ref="I53:I56"/>
    <mergeCell ref="R53:R56"/>
    <mergeCell ref="B77:B80"/>
    <mergeCell ref="C77:C80"/>
    <mergeCell ref="D77:D80"/>
    <mergeCell ref="E77:E80"/>
    <mergeCell ref="F77:F80"/>
    <mergeCell ref="G77:G80"/>
    <mergeCell ref="H77:H80"/>
    <mergeCell ref="F33:F36"/>
    <mergeCell ref="G33:G36"/>
    <mergeCell ref="H33:H36"/>
    <mergeCell ref="F53:F56"/>
    <mergeCell ref="C65:C68"/>
    <mergeCell ref="F49:F52"/>
    <mergeCell ref="F57:F60"/>
    <mergeCell ref="B61:B64"/>
    <mergeCell ref="A21:A24"/>
    <mergeCell ref="B21:B24"/>
    <mergeCell ref="C21:C24"/>
    <mergeCell ref="D21:D24"/>
    <mergeCell ref="E21:E24"/>
    <mergeCell ref="F21:F24"/>
    <mergeCell ref="G21:G24"/>
    <mergeCell ref="H21:H24"/>
    <mergeCell ref="B29:B32"/>
    <mergeCell ref="B25:B28"/>
    <mergeCell ref="A25:A28"/>
    <mergeCell ref="A33:A36"/>
    <mergeCell ref="E25:E28"/>
    <mergeCell ref="A37:A40"/>
    <mergeCell ref="B37:B40"/>
    <mergeCell ref="J33:J36"/>
    <mergeCell ref="C37:C40"/>
    <mergeCell ref="D37:D40"/>
    <mergeCell ref="E37:E40"/>
    <mergeCell ref="F37:F40"/>
    <mergeCell ref="G37:G40"/>
    <mergeCell ref="H37:H40"/>
    <mergeCell ref="I37:I40"/>
    <mergeCell ref="B33:B36"/>
    <mergeCell ref="C33:C36"/>
    <mergeCell ref="A29:A32"/>
    <mergeCell ref="C29:C32"/>
    <mergeCell ref="D29:D32"/>
    <mergeCell ref="E29:E32"/>
    <mergeCell ref="F29:F32"/>
    <mergeCell ref="C25:C28"/>
    <mergeCell ref="D25:D28"/>
    <mergeCell ref="F25:F28"/>
    <mergeCell ref="D33:D36"/>
    <mergeCell ref="E33:E36"/>
    <mergeCell ref="P17:P20"/>
    <mergeCell ref="Q17:Q20"/>
    <mergeCell ref="R25:R28"/>
    <mergeCell ref="I21:I24"/>
    <mergeCell ref="J21:J24"/>
    <mergeCell ref="R29:R32"/>
    <mergeCell ref="G29:G32"/>
    <mergeCell ref="H29:H32"/>
    <mergeCell ref="P21:P24"/>
    <mergeCell ref="Q21:Q24"/>
    <mergeCell ref="R21:R24"/>
    <mergeCell ref="R17:R20"/>
    <mergeCell ref="I29:I32"/>
    <mergeCell ref="J29:J32"/>
    <mergeCell ref="P29:P32"/>
    <mergeCell ref="Q29:Q32"/>
    <mergeCell ref="G25:G28"/>
    <mergeCell ref="H25:H28"/>
    <mergeCell ref="I25:I28"/>
    <mergeCell ref="J25:J28"/>
    <mergeCell ref="P25:P28"/>
    <mergeCell ref="Q25:Q28"/>
    <mergeCell ref="C17:C20"/>
    <mergeCell ref="D17:D20"/>
    <mergeCell ref="E17:E20"/>
    <mergeCell ref="F17:F20"/>
    <mergeCell ref="G17:G20"/>
    <mergeCell ref="H17:H20"/>
    <mergeCell ref="I17:I20"/>
    <mergeCell ref="J17:J20"/>
    <mergeCell ref="J8:K8"/>
    <mergeCell ref="G12:O13"/>
    <mergeCell ref="L8:O8"/>
    <mergeCell ref="A9:E9"/>
    <mergeCell ref="F9:G9"/>
    <mergeCell ref="L9:O9"/>
    <mergeCell ref="K10:O10"/>
    <mergeCell ref="A17:A20"/>
    <mergeCell ref="B17:B20"/>
    <mergeCell ref="D1:G1"/>
    <mergeCell ref="A3:B3"/>
    <mergeCell ref="D3:R3"/>
    <mergeCell ref="D4:R4"/>
    <mergeCell ref="D5:R5"/>
    <mergeCell ref="A6:Q6"/>
    <mergeCell ref="E10:G10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Q33:Q36"/>
    <mergeCell ref="R33:R36"/>
    <mergeCell ref="G57:G60"/>
    <mergeCell ref="J69:J72"/>
    <mergeCell ref="P69:P72"/>
    <mergeCell ref="Q69:Q72"/>
    <mergeCell ref="J65:J68"/>
    <mergeCell ref="P65:P68"/>
    <mergeCell ref="Q65:Q68"/>
    <mergeCell ref="R65:R68"/>
    <mergeCell ref="Q49:Q52"/>
    <mergeCell ref="R49:R52"/>
    <mergeCell ref="H57:H60"/>
    <mergeCell ref="Q57:Q60"/>
    <mergeCell ref="Q45:Q48"/>
    <mergeCell ref="G49:G52"/>
    <mergeCell ref="H49:H52"/>
    <mergeCell ref="I49:I52"/>
    <mergeCell ref="G69:G72"/>
    <mergeCell ref="J45:J48"/>
    <mergeCell ref="R37:R40"/>
    <mergeCell ref="J37:J40"/>
    <mergeCell ref="R41:R44"/>
    <mergeCell ref="I33:I36"/>
    <mergeCell ref="A69:A72"/>
    <mergeCell ref="B69:B72"/>
    <mergeCell ref="C69:C72"/>
    <mergeCell ref="D69:D72"/>
    <mergeCell ref="E69:E72"/>
    <mergeCell ref="F69:F72"/>
    <mergeCell ref="A65:A68"/>
    <mergeCell ref="R69:R72"/>
    <mergeCell ref="I57:I60"/>
    <mergeCell ref="R57:R60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A61:A64"/>
    <mergeCell ref="D65:D68"/>
    <mergeCell ref="E65:E68"/>
    <mergeCell ref="F65:F68"/>
    <mergeCell ref="B65:B68"/>
    <mergeCell ref="A49:A52"/>
    <mergeCell ref="B49:B52"/>
    <mergeCell ref="C49:C52"/>
    <mergeCell ref="D49:D52"/>
    <mergeCell ref="E49:E52"/>
    <mergeCell ref="A53:A56"/>
    <mergeCell ref="B53:B56"/>
    <mergeCell ref="C53:C56"/>
    <mergeCell ref="D53:D56"/>
    <mergeCell ref="E53:E56"/>
    <mergeCell ref="Q81:Q84"/>
    <mergeCell ref="R81:R84"/>
    <mergeCell ref="A95:R95"/>
    <mergeCell ref="H81:H84"/>
    <mergeCell ref="I81:I84"/>
    <mergeCell ref="J73:J76"/>
    <mergeCell ref="P73:P76"/>
    <mergeCell ref="Q73:Q76"/>
    <mergeCell ref="R73:R76"/>
    <mergeCell ref="A81:A84"/>
    <mergeCell ref="B81:B84"/>
    <mergeCell ref="C81:C84"/>
    <mergeCell ref="D81:D84"/>
    <mergeCell ref="E81:E84"/>
    <mergeCell ref="F81:F84"/>
    <mergeCell ref="G81:G84"/>
    <mergeCell ref="A73:A76"/>
    <mergeCell ref="B73:B76"/>
    <mergeCell ref="C73:C76"/>
    <mergeCell ref="D73:D76"/>
    <mergeCell ref="E73:E76"/>
    <mergeCell ref="G73:G76"/>
    <mergeCell ref="F73:F76"/>
    <mergeCell ref="A77:A80"/>
    <mergeCell ref="C94:D94"/>
    <mergeCell ref="P33:P36"/>
    <mergeCell ref="Q53:Q56"/>
    <mergeCell ref="H73:H76"/>
    <mergeCell ref="I73:I76"/>
    <mergeCell ref="H69:H72"/>
    <mergeCell ref="I69:I72"/>
    <mergeCell ref="C61:C64"/>
    <mergeCell ref="D61:D64"/>
    <mergeCell ref="E61:E64"/>
    <mergeCell ref="F61:F64"/>
    <mergeCell ref="G61:G64"/>
    <mergeCell ref="H61:H64"/>
    <mergeCell ref="I61:I64"/>
    <mergeCell ref="P37:P40"/>
    <mergeCell ref="J49:J52"/>
    <mergeCell ref="P49:P52"/>
    <mergeCell ref="J53:J56"/>
    <mergeCell ref="J57:J60"/>
    <mergeCell ref="P57:P60"/>
    <mergeCell ref="Q37:Q40"/>
    <mergeCell ref="P53:P56"/>
    <mergeCell ref="J81:J84"/>
    <mergeCell ref="P81:P84"/>
    <mergeCell ref="A45:A48"/>
    <mergeCell ref="R45:R48"/>
    <mergeCell ref="B45:B48"/>
    <mergeCell ref="C45:C48"/>
    <mergeCell ref="D45:D48"/>
    <mergeCell ref="E45:E48"/>
    <mergeCell ref="F45:F48"/>
    <mergeCell ref="G45:G48"/>
    <mergeCell ref="H45:H48"/>
    <mergeCell ref="I45:I48"/>
    <mergeCell ref="P45:P48"/>
    <mergeCell ref="A41:A44"/>
    <mergeCell ref="B41:B44"/>
    <mergeCell ref="C41:C44"/>
    <mergeCell ref="D41:D44"/>
    <mergeCell ref="E41:E44"/>
    <mergeCell ref="F41:F44"/>
    <mergeCell ref="J41:J44"/>
    <mergeCell ref="P41:P44"/>
    <mergeCell ref="Q41:Q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bov</vt:lpstr>
      <vt:lpstr>bac</vt:lpstr>
      <vt:lpstr>svodka</vt:lpstr>
      <vt:lpstr>ss1</vt:lpstr>
      <vt:lpstr>s1</vt:lpstr>
      <vt:lpstr>ss2</vt:lpstr>
      <vt:lpstr>s2</vt:lpstr>
      <vt:lpstr>ss3</vt:lpstr>
      <vt:lpstr>s3</vt:lpstr>
      <vt:lpstr>ss4</vt:lpstr>
      <vt:lpstr>s4</vt:lpstr>
      <vt:lpstr>ss5</vt:lpstr>
      <vt:lpstr>s5</vt:lpstr>
      <vt:lpstr>ss6</vt:lpstr>
      <vt:lpstr>s6</vt:lpstr>
      <vt:lpstr>'s1'!Заголовки_для_печати</vt:lpstr>
      <vt:lpstr>'s2'!Заголовки_для_печати</vt:lpstr>
      <vt:lpstr>'s3'!Заголовки_для_печати</vt:lpstr>
      <vt:lpstr>'s4'!Заголовки_для_печати</vt:lpstr>
      <vt:lpstr>'s5'!Заголовки_для_печати</vt:lpstr>
      <vt:lpstr>'s6'!Заголовки_для_печати</vt:lpstr>
      <vt:lpstr>'ss1'!Заголовки_для_печати</vt:lpstr>
      <vt:lpstr>'ss2'!Заголовки_для_печати</vt:lpstr>
      <vt:lpstr>'ss3'!Заголовки_для_печати</vt:lpstr>
      <vt:lpstr>'ss4'!Заголовки_для_печати</vt:lpstr>
      <vt:lpstr>'ss5'!Заголовки_для_печати</vt:lpstr>
      <vt:lpstr>'ss6'!Заголовки_для_печати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SAT</cp:lastModifiedBy>
  <cp:lastPrinted>2019-11-04T21:51:00Z</cp:lastPrinted>
  <dcterms:created xsi:type="dcterms:W3CDTF">2008-11-12T05:43:34Z</dcterms:created>
  <dcterms:modified xsi:type="dcterms:W3CDTF">2019-11-13T08:08:11Z</dcterms:modified>
</cp:coreProperties>
</file>